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6\Отчет_април_2026\Отчет_април_2026_РИОСВ-Смолян\"/>
    </mc:Choice>
  </mc:AlternateContent>
  <bookViews>
    <workbookView xWindow="0" yWindow="0" windowWidth="28800" windowHeight="11805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АНМ!$A$7:$AY$7</definedName>
    <definedName name="_xlnm._FilterDatabase" localSheetId="1" hidden="1">'Контролна дейност'!$A$8:$AE$110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05" i="1" l="1"/>
  <c r="H8" i="2"/>
  <c r="I8" i="2"/>
  <c r="K8" i="2"/>
  <c r="L8" i="2"/>
  <c r="I9" i="2"/>
  <c r="L9" i="2"/>
  <c r="C106" i="1" l="1"/>
  <c r="Z9" i="1"/>
  <c r="Z10" i="1"/>
  <c r="Z11" i="1"/>
  <c r="Z12" i="1"/>
  <c r="Z13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7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Y105" i="1" l="1"/>
  <c r="C107" i="1"/>
  <c r="C8" i="2" l="1"/>
  <c r="D106" i="1" l="1"/>
  <c r="E106" i="1"/>
  <c r="F106" i="1"/>
  <c r="H106" i="1"/>
  <c r="I106" i="1"/>
  <c r="J106" i="1"/>
  <c r="L106" i="1"/>
  <c r="N106" i="1"/>
  <c r="O106" i="1"/>
  <c r="P106" i="1"/>
  <c r="Q106" i="1"/>
  <c r="R106" i="1"/>
  <c r="S106" i="1"/>
  <c r="T106" i="1"/>
  <c r="U106" i="1"/>
  <c r="C111" i="1" l="1"/>
  <c r="A8" i="2"/>
  <c r="Z105" i="1" l="1"/>
  <c r="C109" i="1" s="1"/>
  <c r="B10" i="2" l="1"/>
  <c r="W105" i="1"/>
  <c r="U105" i="1"/>
  <c r="T105" i="1"/>
  <c r="S105" i="1"/>
  <c r="R105" i="1"/>
  <c r="Q105" i="1"/>
  <c r="P105" i="1"/>
  <c r="O105" i="1"/>
  <c r="N105" i="1"/>
  <c r="L105" i="1"/>
  <c r="J105" i="1"/>
  <c r="I105" i="1"/>
  <c r="H105" i="1"/>
  <c r="F105" i="1"/>
  <c r="E105" i="1"/>
  <c r="D105" i="1"/>
  <c r="C105" i="1"/>
  <c r="C108" i="1" l="1"/>
  <c r="C110" i="1" s="1"/>
  <c r="B11" i="2" s="1"/>
  <c r="B8" i="2" l="1"/>
</calcChain>
</file>

<file path=xl/comments1.xml><?xml version="1.0" encoding="utf-8"?>
<comments xmlns="http://schemas.openxmlformats.org/spreadsheetml/2006/main">
  <authors>
    <author>MGrigorova</author>
    <author>M. Grigorova</author>
  </authors>
  <commentList>
    <comment ref="G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(ЕС) 2024/590 относно веществата, които нарушават озоновия слой и за отмяна на Регламент (ЕО) № 1005/2009;
3 - Регламент (ЕС) № 2024/573 за флуорсъдържащи парникови газове и за отмяна на Регламент № 517/2014;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K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разделно събиране на биоотпадъци и третиране на биоразградимите отпадъци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(ЕС) 2024/1157 относно превозите на отпадъци и за отмяна на Регламент (ЕО) № 1013/2006, вкл. Anex VII
20 - Регламент ЕС 2017/852 относно живака (отпадъци от живак)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НАРЕДБА № Н-4 от 2.06.2023 г. за условията и изискванията, на които трябва да отговарят площадките за съхраняване или третиране на отпадъци, за разполагане на съоръжения за третиране на отпадъци и за транспортиране на производствени и опасни отпадъци
27 - Наредба за намаляване на въздействието на определени пластмасови продукти върху околната среда
28 - Други, извън посочените</t>
        </r>
      </text>
    </comment>
    <comment ref="M7" authorId="1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2017/852 (живак)
8 - Наредба за реда и начина за съхранение на опасни химични вещества и смеси (обн., ДВ, бр. 43 от  7.06.2011г.)
9 - Регламент 2019/1020 (надзор на пазара)
10 - Други, извън посочените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M. Grigorova</author>
    <author>MGrigorova</author>
  </authors>
  <commentList>
    <comment ref="D3" authorId="0" shapeId="0">
      <text>
        <r>
          <rPr>
            <b/>
            <sz val="9"/>
            <color indexed="81"/>
            <rFont val="Tahoma"/>
            <family val="2"/>
            <charset val="204"/>
          </rPr>
          <t>Отчитат се всички предписания, дадени с писма.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" authorId="1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<sst xmlns="http://schemas.openxmlformats.org/spreadsheetml/2006/main" count="396" uniqueCount="170">
  <si>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</si>
  <si>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</si>
  <si>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</si>
  <si>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</si>
  <si>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</si>
  <si>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</si>
  <si>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</si>
  <si>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</si>
  <si>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</si>
  <si>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</si>
  <si>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</si>
  <si>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</si>
  <si>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</si>
  <si>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</si>
  <si>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</si>
  <si>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</si>
  <si>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</si>
  <si>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</si>
  <si>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Общ брой проверки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</si>
  <si>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</si>
  <si>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</si>
  <si>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</si>
  <si>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</si>
  <si>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>Наложени санкции с НП по чл. 69 от ЗООС</t>
  </si>
  <si>
    <t>ПРОВЕРКИ ПО ЕКОЛОГИЧНОТО ЗАКОНОДАТЕЛСТВО</t>
  </si>
  <si>
    <t>ЕО; ОВОС</t>
  </si>
  <si>
    <t>Таблица № 1 Проверки</t>
  </si>
  <si>
    <t>Код на нормативното основание</t>
  </si>
  <si>
    <t>Код на проверката</t>
  </si>
  <si>
    <t>Номер на кода</t>
  </si>
  <si>
    <t>Коментар</t>
  </si>
  <si>
    <t xml:space="preserve">Дата на проверката </t>
  </si>
  <si>
    <t>осъществена проверка</t>
  </si>
  <si>
    <t xml:space="preserve">осъществена проверка </t>
  </si>
  <si>
    <t>Извършени  проверки</t>
  </si>
  <si>
    <t>Планирани проверки</t>
  </si>
  <si>
    <t>Извънредни проверки</t>
  </si>
  <si>
    <t>от които</t>
  </si>
  <si>
    <t>Общ брой проверени обекти</t>
  </si>
  <si>
    <t>Други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</si>
  <si>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</si>
  <si>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</si>
  <si>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</si>
  <si>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</si>
  <si>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</si>
  <si>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</si>
  <si>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</si>
  <si>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</si>
  <si>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</si>
  <si>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</si>
  <si>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</si>
  <si>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</si>
  <si>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</si>
  <si>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</si>
  <si>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</si>
  <si>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</si>
  <si>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</si>
  <si>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</si>
  <si>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t>Дадени предписания с КП</t>
  </si>
  <si>
    <t>Комплексни проверки</t>
  </si>
  <si>
    <t>Извършена комплексна проверка</t>
  </si>
  <si>
    <t>Сключени споразумения по чл. 58г на ЗАНН</t>
  </si>
  <si>
    <t>Брой</t>
  </si>
  <si>
    <t>Закон</t>
  </si>
  <si>
    <r>
      <t xml:space="preserve">Събрани суми от имуществени санкции и глоби 
</t>
    </r>
    <r>
      <rPr>
        <b/>
        <sz val="10"/>
        <rFont val="Times New Roman"/>
        <family val="1"/>
        <charset val="204"/>
      </rPr>
      <t>(не се отчитат събрани от НАП суми)</t>
    </r>
  </si>
  <si>
    <r>
      <t xml:space="preserve">Сключени споразумения между наказващия орган и нарушителя 
</t>
    </r>
    <r>
      <rPr>
        <b/>
        <sz val="10"/>
        <rFont val="Times New Roman"/>
        <family val="1"/>
        <charset val="204"/>
      </rPr>
      <t>(по чл. 58г на ЗАНН)</t>
    </r>
  </si>
  <si>
    <r>
      <t xml:space="preserve">Събрани суми от сключени споразумения 
</t>
    </r>
    <r>
      <rPr>
        <b/>
        <sz val="10"/>
        <rFont val="Times New Roman"/>
        <family val="1"/>
        <charset val="204"/>
      </rPr>
      <t>(по чл. 58г на ЗАНН)</t>
    </r>
  </si>
  <si>
    <r>
      <t xml:space="preserve">Събрани суми от еднократни и текущи санкции 
</t>
    </r>
    <r>
      <rPr>
        <b/>
        <sz val="10"/>
        <rFont val="Times New Roman"/>
        <family val="1"/>
        <charset val="204"/>
      </rPr>
      <t>(по чл. 69 от ЗООС)</t>
    </r>
  </si>
  <si>
    <t>Дадени предписания с писма</t>
  </si>
  <si>
    <t>Предприятия и/или съоръжения, попадащи в обхвата на чл. 103, ал 1 и ал. 2 от ЗООС</t>
  </si>
  <si>
    <t>Брой проверки, извършени в рамките на комплексни проверки</t>
  </si>
  <si>
    <t>* Проверените закони в рамките на комплексни проверки се маркират с ЛАТИНСКАТА БУКВА "x"</t>
  </si>
  <si>
    <t xml:space="preserve">Колоната се попълва, ако:  1) проверките са осъществени от паркова охрана, както и ако 
2) са с код 2.4 - по чл. 69 на ЗООС или 
3) 2.10 - други, извън посочените, а също
4) и по преценка на РИОСВ </t>
  </si>
  <si>
    <t xml:space="preserve">Дадени предпписания с 
КП </t>
  </si>
  <si>
    <r>
      <t xml:space="preserve">Наименование на проверявания обект/дейност, собственик (ЮЛ, ЕТ, ФЛ)
 </t>
    </r>
    <r>
      <rPr>
        <b/>
        <i/>
        <sz val="12"/>
        <color rgb="FFFF0000"/>
        <rFont val="Times New Roman"/>
        <family val="1"/>
        <charset val="204"/>
      </rPr>
      <t>Забележки: 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(2, 3, 4, 5 и т.н.) на един ред, като в колона Z има зададена коригираща изчисленията формулa.
Комплексни проверки се отчитат с цифра 1 в колона V и се маркират с латинската буква "x" по съответните проверени закони.  
Всяка извънредна проверка на вече проверен обект, да се въвежда чрез вмъкване на нов ред под съответния обект и сливане на клетките с наименование.
При проверка по няколко кода на норматинвно основание, в колони G, K и M, кодовете да се изброяват със запетая.</t>
    </r>
  </si>
  <si>
    <t>Стойност (в лв.)</t>
  </si>
  <si>
    <t>Стойност (в евро)</t>
  </si>
  <si>
    <t>сума
в лeвa и сума в евро под нея</t>
  </si>
  <si>
    <t>ПРЕДПРИЕТИ АДМИНИСТРАТИВНО НАКАЗАТЕЛНИ МЕРКИ ОТ РИОСВ-СМОЛЯН ПРЕЗ МЕСЕЦ АПРИЛ, 2026 г.</t>
  </si>
  <si>
    <t xml:space="preserve"> ОТЧЕТ ЗА КОНТРОЛНАТА ДЕЙНОСТ НА РИОСВ - СМОЛЯН ПРЕЗ МЕСЕЦ АПРИЛ, 2026 г.</t>
  </si>
  <si>
    <t>Нанесена щета от кафява мечка</t>
  </si>
  <si>
    <t>03.04.2026г.</t>
  </si>
  <si>
    <t>05.04.2026г.</t>
  </si>
  <si>
    <t>09.04.2026г.</t>
  </si>
  <si>
    <t>15.04.2026г.</t>
  </si>
  <si>
    <t>01.04.2026г.</t>
  </si>
  <si>
    <t>Областно пътно управление - Пловдив: Републиканска пътна мрежа на територията на Община Лъки-местност "Ивански дол, землище на с. Югово</t>
  </si>
  <si>
    <t>Община Лъки: Населени места и пътища на територията на Община Лъки</t>
  </si>
  <si>
    <t>Община Баните: Населени местка и общински пътища на територията на Община Баните</t>
  </si>
  <si>
    <t>06.04.2026г.</t>
  </si>
  <si>
    <t>Община Мадан:Населени места и общински пътища на територията на Община Мадан</t>
  </si>
  <si>
    <t>07.04.2026г.</t>
  </si>
  <si>
    <t>"АЛАДА 2020" ООД-с. Бял извор, общ. Ардино; МПП "АЛАДА"-с. Бял извор, общ. Ардино</t>
  </si>
  <si>
    <t>X</t>
  </si>
  <si>
    <t>02.04.2026г.</t>
  </si>
  <si>
    <t>Община Ардино: Площадка за временно съхранение на битови отпадъци-гр. Ардино, местност "Йени йер"</t>
  </si>
  <si>
    <t>По заявление от общ. Ардино</t>
  </si>
  <si>
    <t>Община Златоград: Места на територията на Община Златоград</t>
  </si>
  <si>
    <t>"Вестстрой" ЕООД-Неделино; Проверка на р. Неделинска и р. Тикленска в района на с. Крайна и бетонов възел- с. Крайна, община Неделино</t>
  </si>
  <si>
    <t>08.04.2026г.</t>
  </si>
  <si>
    <t>"Горубсо Мадан" АД-гр. Мадан; рудник "Крушев дол", землище на гр. Мадан</t>
  </si>
  <si>
    <t>Извършен оглед на р. Крушевдолска и р. Маданска, в участък от заустване на руднични води от рудник "Крушев дол" до устието с р. Маданска и до с. Средногорци, моста за бившия "Каучуков завод"</t>
  </si>
  <si>
    <t>14.04.2026г.</t>
  </si>
  <si>
    <t>Община-Сатовча; СПСОВ-с. Фъргово</t>
  </si>
  <si>
    <t>Втори протокол за налагане на санкция по чл. 69 от ЗООС</t>
  </si>
  <si>
    <t>Община-Сатовча; СПСОВ-с. Годешево</t>
  </si>
  <si>
    <t>"Механичен завод-Девин"-гр. Девин; "Цех 121"-с. Брезе, "Цех 123"-с. Беден, общ. Девин и "Цех  127"-гр. Девин</t>
  </si>
  <si>
    <t>16.04.2026г.</t>
  </si>
  <si>
    <t>Кметство Момчиловци: Имот, находящ се в землището на с. Момчиловци</t>
  </si>
  <si>
    <t>Птица в безпомощно състояние  намерена в гр. Смолян, общ. Смолян</t>
  </si>
  <si>
    <t>20.04.2026г.</t>
  </si>
  <si>
    <t>Река Сивковска, ляв приток на р. Чепеларска, гр. Чепеларе, община Чепеларе</t>
  </si>
  <si>
    <t>Община Ардино: Населени места и общински пътища на територията на Община Ардино</t>
  </si>
  <si>
    <t>Областно пътно управление - Кърджали: Пътища от републиканската пътна мрежа</t>
  </si>
  <si>
    <t>Община Борино: Населени места и пътища на територията на Община Борино</t>
  </si>
  <si>
    <t>Община Девин: Населени места и общински пътища на територията на Община Девин</t>
  </si>
  <si>
    <t>Община Сатовча: Населени места и общински пътища на територията на Община Сатовча</t>
  </si>
  <si>
    <t>21.04.2026г.</t>
  </si>
  <si>
    <t>"Арси козметикс" ЕООД, предприятие за производство на растителни екстракти и козметични продукти, с. Елховец, общ. Рудозем, ул. "Индустриална" № 3</t>
  </si>
  <si>
    <t>22.04.2026г.</t>
  </si>
  <si>
    <t>Обласно пътно управление- Благоевград: Републиканска пътна мрежа на територията на Община Сатовча</t>
  </si>
  <si>
    <t>23.04.2026г.</t>
  </si>
  <si>
    <t>"Скорпион 21" ООД-Пловдив; МПП-с. Забърдо, община Чепеларе</t>
  </si>
  <si>
    <t>ЕТ "НИК 60-Недялко Колаксъзов"-Пловдив; "Цех за рибопреработка"-местност "Синият хан", землище на с. Хвойна, община Чепеларе</t>
  </si>
  <si>
    <t>"Лактена" ООД-с. Кутела, община Смолян; МПП "Кутела"-с. Кутела, общ. Смолян</t>
  </si>
  <si>
    <t>"Дюлгер" ООД-гр. Смолян; Бетонов възел и варово стопанство в местност "Забатско", кв. Райково, гр. Смолян</t>
  </si>
  <si>
    <t>28.04.2026г.</t>
  </si>
  <si>
    <t>Община-Доспат; Канализационна система-с. Чавдар, общ. Доспат</t>
  </si>
  <si>
    <t>Община-Доспат; Канализационна система-с. Любча, общ. Доспат</t>
  </si>
  <si>
    <t>"Юлиян Исаков" ЕООД - с. Триград, обш. Девин, обл. Смолян, МПП-с. Триград</t>
  </si>
  <si>
    <t>"ДИ РУ БИ" ООД - гр. Девин, ул. "Стара Планина" №2А, Цех за производство на пелети-с. Грохотно, общ. Девин</t>
  </si>
  <si>
    <t>ЕТ "Еро-Х Емил Хаджиев", гр. Златоград, ул. "Беловидово" №114, Сладкарска работилница</t>
  </si>
  <si>
    <t>24.04.2026г.</t>
  </si>
  <si>
    <t>"ЗММ Златоград" АД, гр. Златоград, бул. "България" №4, Завод за металорежещи машини</t>
  </si>
  <si>
    <t>"БЪЛГЕРИАН ХАЛАЛ ФУУДС" ООД - гр. Мадан, ул. "Република" № 1Ж, Предприятие за преработка на бели и червени меса-гр. Мадан</t>
  </si>
  <si>
    <t>Община Лъки, гр.Лъки ул."Възраждане" №18, Затворено общинско депо за ТБО на общ. Лъки в ликвидация - м. Ивански дол земл. с. Югово</t>
  </si>
  <si>
    <t>27.04.2026г.</t>
  </si>
  <si>
    <t>"Асигруп 3" ЕООД, с. Забърди, общ. Чепеларе, Цех за производство на пелети</t>
  </si>
  <si>
    <t>"Свежест-Смолян" ЕООД  гр. Смолян, ул. "Орфей" №3, вх. А, ет. 1 ап. 1;, Обществена пералня в гр. Смолян, ул. "Орфей" №6</t>
  </si>
  <si>
    <t>"Косара Стил-Р" ЕООД, Предприятие за производство на облекла, гр. Смолян, ул. "Коста Аврамиков" №2А, общ. Смолян, обл. Смолян</t>
  </si>
  <si>
    <t>"Косара-Р" ЕООД, Предприятие за производство на облекла, гр. Смолян, ул. "Коста Аврамиков" №2А, общ. Смолян, обл. Смолян</t>
  </si>
  <si>
    <t>"Албатекс" ЕООД, Шивашки цех, гр. Смолян, ул. "Димитър Македонски" №8, общ. Смолян, обл. Смолян</t>
  </si>
  <si>
    <t>"Родопалет" ООД с. Бял извор, кв. Диамандово, Производсво на дървени палети и пелети, с. Бял извор, общ. Ардино</t>
  </si>
  <si>
    <t>25.04.2026г.</t>
  </si>
  <si>
    <t>Решение № СМ-014-ПР/2018 г. за ИП: "Пет броя къщи за гости със зони и сгради общ. обслужващи дейности и кътове за отдих и релаксация", землище на с. Триград, м-т "Хорлог", общ. Девин</t>
  </si>
  <si>
    <t>Решение № СМ-004-ПР/2018 г. за ИП: "Животновъдна ферма", в ПИ № 016099, землище на с. Змейца, м-т "Чил дере", общ. Доспат</t>
  </si>
  <si>
    <t>По писмо от МОСВ</t>
  </si>
  <si>
    <t>29.04.2026г.</t>
  </si>
  <si>
    <t>Община-Баните; Канализация на с. Баните</t>
  </si>
  <si>
    <t>"Рожен Милк" ООД-с. Гълъбово; общ. Баните; МПП-с. Давидково, общ. Баните</t>
  </si>
  <si>
    <t>"Веселин Терзиев-22" ООД-с. Оряховец, общ. Баните; Автомивка-с. Оряховец, общ. Баните</t>
  </si>
  <si>
    <t>17.04.2026г.</t>
  </si>
  <si>
    <t>Община Доспат, Населени места и общински пътища на територията на Община Доспат</t>
  </si>
  <si>
    <t>Община Рудозем, Населени места и  пътища на територията на Община Рудозем</t>
  </si>
  <si>
    <t>Община Чепеларе, Населени места и общински пътища на територията на Община Чепеларе</t>
  </si>
  <si>
    <t>Община Златоград, Населени места и общински пътища на територията на Община Златоград</t>
  </si>
  <si>
    <t>"КарАудио-БГ" ЕООД, Търговски обект - "КарАудио център", гр. Рудозем, ул. "Паисий Хилендарскию" № 2, общ. Рудозем</t>
  </si>
  <si>
    <t>"Дермакс" ООД, Цех за производство на козметични продукти, гр. Смолян, ул. "Хан Аспарух" №10, общ. Смолян</t>
  </si>
  <si>
    <t xml:space="preserve">Община Златоград, ул. „Стефан Стамболов“ № 1, Площадка за временно съхранение на разделно събрани отпадъци от населението, гр. Златоград,  ПИ с идентификатор 31111.36.395, УПИ  № Х-36.308, кв. 149 по плана на гр. Златоград </t>
  </si>
  <si>
    <t>Община Златоград, Речно корито и прилежащите му земи разположени между разклона за с.Ерма река и разклона за с.Старцево, посока от гр.Смолян, Изсипване на земни маси и строителни отпадъци</t>
  </si>
  <si>
    <t>Община Златоград, Речно корито и прилежащите му земи разположени в района от около 200 м. преди „Васильова чешма“ до табелата гр. Златоград, общ. Златоград</t>
  </si>
  <si>
    <t>30.04.2026г.</t>
  </si>
  <si>
    <t>Решение на МОСВ № 124/23.04.2026 г. във връзка с правно действие на Решение по ОВОС № СМ-01-01/2004 г. и Решение по ОС №16-ОС/2011 г. на директора на РИОСВ-Смолян за ИП: "МВЕЦ "Гребенец", землище на гр. Девин, общ. Девин</t>
  </si>
  <si>
    <t>По самосезиране</t>
  </si>
  <si>
    <t>9,16,26</t>
  </si>
  <si>
    <t>5,8,15,16,26</t>
  </si>
  <si>
    <t>5,15,16,26</t>
  </si>
  <si>
    <t>8,9,16,26</t>
  </si>
  <si>
    <t>"Петрол" АД-Ловеч; Бензиностанция и газстанция № 5306-гр. Девин</t>
  </si>
  <si>
    <t>"Джей и Ви-Джеват Кичуков" ЕООД-София; Магазин за строителни материали-гр. Девин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</si>
</sst>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/yyyy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</font>
    <font>
      <sz val="12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6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A9D18E"/>
        <bgColor rgb="FF92D050"/>
      </patternFill>
    </fill>
    <fill>
      <patternFill patternType="solid">
        <fgColor rgb="FFFFF2CC"/>
        <bgColor rgb="FFFFFFCC"/>
      </patternFill>
    </fill>
    <fill>
      <patternFill patternType="solid">
        <fgColor rgb="FF9DC3E6"/>
        <bgColor rgb="FFB4C7E7"/>
      </patternFill>
    </fill>
    <fill>
      <patternFill patternType="solid">
        <fgColor rgb="FFBF9000"/>
        <bgColor rgb="FF808000"/>
      </patternFill>
    </fill>
    <fill>
      <patternFill patternType="solid">
        <fgColor rgb="FFFFD966"/>
        <bgColor rgb="FFFFCC66"/>
      </patternFill>
    </fill>
    <fill>
      <patternFill patternType="solid">
        <fgColor rgb="FFADB9CA"/>
        <bgColor rgb="FF9DC3E6"/>
      </patternFill>
    </fill>
    <fill>
      <patternFill patternType="solid">
        <fgColor rgb="FFF4B183"/>
        <bgColor rgb="FFFFCC66"/>
      </patternFill>
    </fill>
    <fill>
      <patternFill patternType="solid">
        <fgColor rgb="FFCCFF99"/>
        <bgColor rgb="FFCCFFCC"/>
      </patternFill>
    </fill>
    <fill>
      <patternFill patternType="solid">
        <fgColor rgb="FF92D050"/>
        <bgColor rgb="FFA9D18E"/>
      </patternFill>
    </fill>
    <fill>
      <patternFill patternType="solid">
        <fgColor rgb="FFFFCCFF"/>
        <bgColor rgb="FFFBE5D6"/>
      </patternFill>
    </fill>
    <fill>
      <patternFill patternType="solid">
        <fgColor rgb="FFC9C9C9"/>
        <bgColor rgb="FFB4C7E7"/>
      </patternFill>
    </fill>
    <fill>
      <patternFill patternType="solid">
        <fgColor rgb="FFCCCCFF"/>
        <bgColor rgb="FFB4C7E7"/>
      </patternFill>
    </fill>
    <fill>
      <patternFill patternType="solid">
        <fgColor rgb="FFFFC000"/>
        <bgColor rgb="FFFFCC66"/>
      </patternFill>
    </fill>
    <fill>
      <patternFill patternType="solid">
        <fgColor rgb="FF329600"/>
        <bgColor indexed="64"/>
      </patternFill>
    </fill>
    <fill>
      <patternFill patternType="solid">
        <fgColor rgb="FF329600"/>
        <bgColor rgb="FFFFCC6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theme="3" tint="0.59999389629810485"/>
        <bgColor rgb="FFFFCC66"/>
      </patternFill>
    </fill>
    <fill>
      <patternFill patternType="solid">
        <fgColor rgb="FF009900"/>
        <bgColor rgb="FF92D050"/>
      </patternFill>
    </fill>
    <fill>
      <patternFill patternType="solid">
        <fgColor rgb="FF009900"/>
        <bgColor rgb="FFFFFFCC"/>
      </patternFill>
    </fill>
    <fill>
      <patternFill patternType="solid">
        <fgColor rgb="FF009900"/>
        <bgColor rgb="FFB4C7E7"/>
      </patternFill>
    </fill>
    <fill>
      <patternFill patternType="solid">
        <fgColor rgb="FF009900"/>
        <bgColor rgb="FF808000"/>
      </patternFill>
    </fill>
    <fill>
      <patternFill patternType="solid">
        <fgColor rgb="FF009900"/>
        <bgColor rgb="FFFFCC66"/>
      </patternFill>
    </fill>
    <fill>
      <patternFill patternType="solid">
        <fgColor rgb="FF009900"/>
        <bgColor rgb="FF9DC3E6"/>
      </patternFill>
    </fill>
    <fill>
      <patternFill patternType="solid">
        <fgColor rgb="FF009900"/>
        <bgColor rgb="FFCCFFCC"/>
      </patternFill>
    </fill>
    <fill>
      <patternFill patternType="solid">
        <fgColor rgb="FF009900"/>
        <bgColor rgb="FFA9D18E"/>
      </patternFill>
    </fill>
    <fill>
      <patternFill patternType="solid">
        <fgColor rgb="FF009900"/>
        <bgColor rgb="FFFBE5D6"/>
      </patternFill>
    </fill>
    <fill>
      <patternFill patternType="solid">
        <fgColor theme="7" tint="0.39997558519241921"/>
        <bgColor rgb="FFFFCC66"/>
      </patternFill>
    </fill>
    <fill>
      <patternFill patternType="solid">
        <fgColor theme="5" tint="0.39997558519241921"/>
        <bgColor rgb="FFFFCC66"/>
      </patternFill>
    </fill>
    <fill>
      <patternFill patternType="solid">
        <fgColor theme="7"/>
        <bgColor rgb="FFFFCC66"/>
      </patternFill>
    </fill>
    <fill>
      <patternFill patternType="solid">
        <fgColor theme="4" tint="0.39997558519241921"/>
        <bgColor rgb="FFB4C7E7"/>
      </patternFill>
    </fill>
    <fill>
      <patternFill patternType="solid">
        <fgColor theme="6" tint="0.79998168889431442"/>
        <bgColor rgb="FFB4C7E7"/>
      </patternFill>
    </fill>
    <fill>
      <patternFill patternType="solid">
        <fgColor rgb="FF99FF66"/>
        <bgColor rgb="FFCCFFCC"/>
      </patternFill>
    </fill>
    <fill>
      <patternFill patternType="solid">
        <fgColor theme="3" tint="0.59999389629810485"/>
        <bgColor rgb="FF9DC3E6"/>
      </patternFill>
    </fill>
    <fill>
      <patternFill patternType="solid">
        <fgColor theme="7" tint="-0.249977111117893"/>
        <bgColor rgb="FF808000"/>
      </patternFill>
    </fill>
    <fill>
      <patternFill patternType="solid">
        <fgColor theme="7" tint="0.79998168889431442"/>
        <bgColor rgb="FFFFFFCC"/>
      </patternFill>
    </fill>
    <fill>
      <patternFill patternType="solid">
        <fgColor theme="9" tint="0.39997558519241921"/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39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8" fillId="0" borderId="0" xfId="0" applyFont="1"/>
    <xf numFmtId="0" fontId="1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0" xfId="0" applyFont="1"/>
    <xf numFmtId="49" fontId="5" fillId="0" borderId="0" xfId="0" applyNumberFormat="1" applyFont="1"/>
    <xf numFmtId="0" fontId="12" fillId="0" borderId="0" xfId="0" applyFont="1"/>
    <xf numFmtId="0" fontId="2" fillId="0" borderId="0" xfId="0" applyFont="1" applyFill="1"/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3" fillId="0" borderId="0" xfId="0" applyFont="1" applyBorder="1"/>
    <xf numFmtId="0" fontId="13" fillId="16" borderId="0" xfId="0" applyFont="1" applyFill="1" applyAlignment="1">
      <alignment horizontal="center"/>
    </xf>
    <xf numFmtId="0" fontId="13" fillId="16" borderId="0" xfId="0" applyFont="1" applyFill="1"/>
    <xf numFmtId="0" fontId="9" fillId="16" borderId="0" xfId="0" applyFont="1" applyFill="1"/>
    <xf numFmtId="0" fontId="2" fillId="0" borderId="0" xfId="0" applyFont="1" applyAlignment="1">
      <alignment wrapText="1"/>
    </xf>
    <xf numFmtId="0" fontId="11" fillId="0" borderId="0" xfId="0" applyFont="1" applyBorder="1" applyAlignment="1" applyProtection="1">
      <alignment vertical="center"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5" fillId="0" borderId="0" xfId="0" applyFont="1" applyProtection="1">
      <protection locked="0"/>
    </xf>
    <xf numFmtId="49" fontId="5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13" fillId="0" borderId="0" xfId="0" applyFont="1" applyBorder="1" applyProtection="1">
      <protection locked="0"/>
    </xf>
    <xf numFmtId="0" fontId="18" fillId="0" borderId="0" xfId="0" applyFont="1"/>
    <xf numFmtId="0" fontId="18" fillId="0" borderId="0" xfId="0" applyFont="1" applyProtection="1">
      <protection locked="0"/>
    </xf>
    <xf numFmtId="164" fontId="19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</xf>
    <xf numFmtId="4" fontId="17" fillId="21" borderId="17" xfId="0" applyNumberFormat="1" applyFont="1" applyFill="1" applyBorder="1" applyAlignment="1" applyProtection="1">
      <alignment horizontal="right"/>
      <protection locked="0"/>
    </xf>
    <xf numFmtId="0" fontId="17" fillId="7" borderId="3" xfId="1" applyFont="1" applyFill="1" applyBorder="1" applyAlignment="1" applyProtection="1">
      <alignment horizontal="center" vertical="center" wrapText="1"/>
    </xf>
    <xf numFmtId="0" fontId="17" fillId="7" borderId="16" xfId="1" applyFont="1" applyFill="1" applyBorder="1" applyAlignment="1" applyProtection="1">
      <alignment horizontal="center" vertical="center" wrapText="1"/>
    </xf>
    <xf numFmtId="0" fontId="13" fillId="9" borderId="26" xfId="0" applyFont="1" applyFill="1" applyBorder="1" applyProtection="1"/>
    <xf numFmtId="0" fontId="13" fillId="9" borderId="29" xfId="0" applyFont="1" applyFill="1" applyBorder="1" applyProtection="1"/>
    <xf numFmtId="0" fontId="13" fillId="9" borderId="22" xfId="0" applyFont="1" applyFill="1" applyBorder="1" applyProtection="1"/>
    <xf numFmtId="0" fontId="13" fillId="9" borderId="30" xfId="0" applyFont="1" applyFill="1" applyBorder="1" applyProtection="1"/>
    <xf numFmtId="0" fontId="15" fillId="4" borderId="8" xfId="0" applyFont="1" applyFill="1" applyBorder="1" applyAlignment="1" applyProtection="1">
      <alignment horizontal="center" vertical="center" wrapText="1"/>
    </xf>
    <xf numFmtId="0" fontId="15" fillId="4" borderId="3" xfId="0" applyFont="1" applyFill="1" applyBorder="1" applyAlignment="1" applyProtection="1">
      <alignment horizontal="center" vertical="center" wrapText="1"/>
    </xf>
    <xf numFmtId="0" fontId="15" fillId="4" borderId="11" xfId="0" applyFont="1" applyFill="1" applyBorder="1" applyAlignment="1" applyProtection="1">
      <alignment horizontal="center" vertical="center" wrapText="1"/>
    </xf>
    <xf numFmtId="0" fontId="15" fillId="4" borderId="3" xfId="0" applyFont="1" applyFill="1" applyBorder="1" applyAlignment="1" applyProtection="1">
      <alignment horizontal="center" vertical="center"/>
    </xf>
    <xf numFmtId="0" fontId="15" fillId="4" borderId="12" xfId="0" applyFont="1" applyFill="1" applyBorder="1" applyAlignment="1" applyProtection="1">
      <alignment horizontal="center" vertical="center" wrapText="1"/>
    </xf>
    <xf numFmtId="4" fontId="15" fillId="17" borderId="37" xfId="0" applyNumberFormat="1" applyFont="1" applyFill="1" applyBorder="1" applyProtection="1">
      <protection locked="0"/>
    </xf>
    <xf numFmtId="4" fontId="17" fillId="17" borderId="37" xfId="0" applyNumberFormat="1" applyFont="1" applyFill="1" applyBorder="1" applyProtection="1">
      <protection locked="0"/>
    </xf>
    <xf numFmtId="0" fontId="17" fillId="17" borderId="30" xfId="0" applyFont="1" applyFill="1" applyBorder="1" applyProtection="1">
      <protection locked="0"/>
    </xf>
    <xf numFmtId="0" fontId="17" fillId="17" borderId="25" xfId="0" applyFont="1" applyFill="1" applyBorder="1" applyProtection="1">
      <protection locked="0"/>
    </xf>
    <xf numFmtId="0" fontId="17" fillId="17" borderId="16" xfId="0" applyFont="1" applyFill="1" applyBorder="1" applyProtection="1">
      <protection locked="0"/>
    </xf>
    <xf numFmtId="0" fontId="15" fillId="4" borderId="13" xfId="0" applyFont="1" applyFill="1" applyBorder="1" applyAlignment="1" applyProtection="1">
      <alignment horizontal="center" vertical="center" wrapText="1"/>
    </xf>
    <xf numFmtId="4" fontId="17" fillId="16" borderId="37" xfId="0" applyNumberFormat="1" applyFont="1" applyFill="1" applyBorder="1" applyProtection="1"/>
    <xf numFmtId="3" fontId="17" fillId="16" borderId="3" xfId="0" applyNumberFormat="1" applyFont="1" applyFill="1" applyBorder="1" applyProtection="1"/>
    <xf numFmtId="0" fontId="17" fillId="17" borderId="22" xfId="0" applyFont="1" applyFill="1" applyBorder="1" applyProtection="1">
      <protection locked="0"/>
    </xf>
    <xf numFmtId="4" fontId="17" fillId="17" borderId="3" xfId="0" applyNumberFormat="1" applyFont="1" applyFill="1" applyBorder="1" applyProtection="1">
      <protection locked="0"/>
    </xf>
    <xf numFmtId="0" fontId="17" fillId="10" borderId="18" xfId="1" applyFont="1" applyFill="1" applyBorder="1" applyAlignment="1">
      <alignment horizontal="center" vertical="center" textRotation="90" wrapText="1"/>
    </xf>
    <xf numFmtId="0" fontId="17" fillId="8" borderId="18" xfId="1" applyFont="1" applyFill="1" applyBorder="1" applyAlignment="1">
      <alignment horizontal="center" vertical="center" textRotation="90" wrapText="1"/>
    </xf>
    <xf numFmtId="0" fontId="16" fillId="18" borderId="18" xfId="1" applyFont="1" applyFill="1" applyBorder="1" applyAlignment="1">
      <alignment horizontal="center" textRotation="90" wrapText="1"/>
    </xf>
    <xf numFmtId="0" fontId="16" fillId="5" borderId="18" xfId="1" applyFont="1" applyFill="1" applyBorder="1" applyAlignment="1">
      <alignment horizont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16" fillId="11" borderId="18" xfId="1" applyFont="1" applyFill="1" applyBorder="1" applyAlignment="1">
      <alignment horizontal="center" textRotation="90"/>
    </xf>
    <xf numFmtId="0" fontId="17" fillId="14" borderId="18" xfId="1" applyFont="1" applyFill="1" applyBorder="1" applyAlignment="1">
      <alignment horizontal="center" vertical="center" textRotation="90" wrapText="1"/>
    </xf>
    <xf numFmtId="0" fontId="17" fillId="22" borderId="18" xfId="1" applyFont="1" applyFill="1" applyBorder="1" applyAlignment="1">
      <alignment horizontal="center" vertical="center" textRotation="90" wrapText="1"/>
    </xf>
    <xf numFmtId="0" fontId="17" fillId="15" borderId="18" xfId="1" applyFont="1" applyFill="1" applyBorder="1" applyAlignment="1">
      <alignment horizontal="center" vertical="center" textRotation="90" wrapText="1"/>
    </xf>
    <xf numFmtId="0" fontId="17" fillId="36" borderId="18" xfId="1" applyFont="1" applyFill="1" applyBorder="1" applyAlignment="1">
      <alignment horizontal="center" vertical="center" textRotation="90" wrapText="1"/>
    </xf>
    <xf numFmtId="0" fontId="17" fillId="0" borderId="18" xfId="0" applyFont="1" applyBorder="1" applyAlignment="1">
      <alignment horizontal="center" vertical="center" wrapText="1"/>
    </xf>
    <xf numFmtId="0" fontId="15" fillId="0" borderId="18" xfId="1" applyFont="1" applyFill="1" applyBorder="1" applyAlignment="1">
      <alignment horizontal="center" vertical="center" textRotation="90" wrapText="1"/>
    </xf>
    <xf numFmtId="0" fontId="21" fillId="0" borderId="18" xfId="0" applyFont="1" applyBorder="1" applyAlignment="1" applyProtection="1">
      <alignment horizontal="center" vertical="center" wrapText="1"/>
      <protection locked="0"/>
    </xf>
    <xf numFmtId="0" fontId="16" fillId="10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6" fillId="18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6" fillId="20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21" borderId="1" xfId="0" applyFont="1" applyFill="1" applyBorder="1" applyAlignment="1">
      <alignment horizontal="center" vertical="center" wrapText="1"/>
    </xf>
    <xf numFmtId="0" fontId="16" fillId="19" borderId="1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 wrapText="1"/>
    </xf>
    <xf numFmtId="0" fontId="16" fillId="22" borderId="1" xfId="0" applyFont="1" applyFill="1" applyBorder="1" applyAlignment="1">
      <alignment horizontal="center" vertical="center" wrapText="1"/>
    </xf>
    <xf numFmtId="0" fontId="16" fillId="15" borderId="1" xfId="0" applyFont="1" applyFill="1" applyBorder="1" applyAlignment="1">
      <alignment horizontal="center" vertical="center" wrapText="1"/>
    </xf>
    <xf numFmtId="0" fontId="16" fillId="36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19" fillId="23" borderId="1" xfId="0" applyFont="1" applyFill="1" applyBorder="1" applyAlignment="1" applyProtection="1">
      <alignment horizontal="center" vertical="center"/>
      <protection locked="0"/>
    </xf>
    <xf numFmtId="0" fontId="19" fillId="24" borderId="1" xfId="0" applyFont="1" applyFill="1" applyBorder="1" applyAlignment="1" applyProtection="1">
      <alignment horizontal="center" vertical="center"/>
      <protection locked="0"/>
    </xf>
    <xf numFmtId="0" fontId="19" fillId="25" borderId="1" xfId="0" applyFont="1" applyFill="1" applyBorder="1" applyAlignment="1" applyProtection="1">
      <alignment horizontal="center" vertical="center"/>
      <protection locked="0"/>
    </xf>
    <xf numFmtId="0" fontId="19" fillId="26" borderId="1" xfId="0" applyFont="1" applyFill="1" applyBorder="1" applyAlignment="1" applyProtection="1">
      <alignment horizontal="center" vertical="center"/>
      <protection locked="0"/>
    </xf>
    <xf numFmtId="0" fontId="19" fillId="27" borderId="1" xfId="0" applyFont="1" applyFill="1" applyBorder="1" applyAlignment="1" applyProtection="1">
      <alignment horizontal="center" vertical="center" wrapText="1"/>
      <protection locked="0"/>
    </xf>
    <xf numFmtId="0" fontId="19" fillId="27" borderId="1" xfId="0" applyFont="1" applyFill="1" applyBorder="1" applyAlignment="1" applyProtection="1">
      <alignment horizontal="center" vertical="center"/>
      <protection locked="0"/>
    </xf>
    <xf numFmtId="0" fontId="19" fillId="28" borderId="1" xfId="0" applyFont="1" applyFill="1" applyBorder="1" applyAlignment="1" applyProtection="1">
      <alignment horizontal="center" vertical="center"/>
      <protection locked="0"/>
    </xf>
    <xf numFmtId="0" fontId="19" fillId="29" borderId="1" xfId="0" applyFont="1" applyFill="1" applyBorder="1" applyAlignment="1" applyProtection="1">
      <alignment horizontal="center" vertical="center"/>
      <protection locked="0"/>
    </xf>
    <xf numFmtId="0" fontId="19" fillId="30" borderId="1" xfId="0" applyFont="1" applyFill="1" applyBorder="1" applyAlignment="1" applyProtection="1">
      <alignment horizontal="center" vertical="center"/>
      <protection locked="0"/>
    </xf>
    <xf numFmtId="0" fontId="19" fillId="31" borderId="1" xfId="0" applyFont="1" applyFill="1" applyBorder="1" applyAlignment="1" applyProtection="1">
      <alignment horizontal="center" vertical="center"/>
      <protection locked="0"/>
    </xf>
    <xf numFmtId="0" fontId="19" fillId="32" borderId="1" xfId="0" applyFont="1" applyFill="1" applyBorder="1" applyAlignment="1" applyProtection="1">
      <alignment horizontal="center" vertical="center"/>
      <protection locked="0"/>
    </xf>
    <xf numFmtId="0" fontId="19" fillId="33" borderId="1" xfId="0" applyFont="1" applyFill="1" applyBorder="1" applyAlignment="1" applyProtection="1">
      <alignment horizontal="center" vertical="center"/>
      <protection locked="0"/>
    </xf>
    <xf numFmtId="0" fontId="19" fillId="34" borderId="1" xfId="0" applyFont="1" applyFill="1" applyBorder="1" applyAlignment="1" applyProtection="1">
      <alignment horizontal="center" vertical="center"/>
      <protection locked="0"/>
    </xf>
    <xf numFmtId="0" fontId="19" fillId="35" borderId="1" xfId="0" applyFont="1" applyFill="1" applyBorder="1" applyAlignment="1" applyProtection="1">
      <alignment horizontal="center" vertical="center"/>
      <protection locked="0"/>
    </xf>
    <xf numFmtId="0" fontId="19" fillId="37" borderId="1" xfId="0" applyFont="1" applyFill="1" applyBorder="1" applyAlignment="1" applyProtection="1">
      <alignment horizontal="center" vertical="center"/>
      <protection locked="0"/>
    </xf>
    <xf numFmtId="0" fontId="17" fillId="0" borderId="0" xfId="0" applyFont="1" applyBorder="1"/>
    <xf numFmtId="49" fontId="16" fillId="0" borderId="0" xfId="0" applyNumberFormat="1" applyFont="1"/>
    <xf numFmtId="0" fontId="16" fillId="0" borderId="0" xfId="0" applyFont="1"/>
    <xf numFmtId="0" fontId="24" fillId="19" borderId="18" xfId="1" applyFont="1" applyFill="1" applyBorder="1" applyAlignment="1">
      <alignment horizontal="center" vertical="center" wrapText="1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left" vertical="center"/>
      <protection locked="0"/>
    </xf>
    <xf numFmtId="0" fontId="19" fillId="0" borderId="1" xfId="0" applyFont="1" applyBorder="1" applyAlignment="1" applyProtection="1">
      <alignment horizontal="left" vertical="center" wrapText="1"/>
      <protection locked="0"/>
    </xf>
    <xf numFmtId="0" fontId="17" fillId="3" borderId="26" xfId="0" applyFont="1" applyFill="1" applyBorder="1" applyAlignment="1">
      <alignment wrapText="1"/>
    </xf>
    <xf numFmtId="0" fontId="17" fillId="5" borderId="32" xfId="0" applyFont="1" applyFill="1" applyBorder="1" applyAlignment="1">
      <alignment wrapText="1"/>
    </xf>
    <xf numFmtId="0" fontId="21" fillId="9" borderId="32" xfId="0" applyFont="1" applyFill="1" applyBorder="1"/>
    <xf numFmtId="0" fontId="21" fillId="9" borderId="22" xfId="0" applyFont="1" applyFill="1" applyBorder="1" applyAlignment="1">
      <alignment horizontal="left"/>
    </xf>
    <xf numFmtId="0" fontId="27" fillId="0" borderId="0" xfId="0" applyFont="1"/>
    <xf numFmtId="0" fontId="27" fillId="0" borderId="0" xfId="0" applyFont="1" applyProtection="1">
      <protection locked="0"/>
    </xf>
    <xf numFmtId="49" fontId="4" fillId="7" borderId="1" xfId="0" applyNumberFormat="1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center" vertical="center" wrapText="1"/>
    </xf>
    <xf numFmtId="49" fontId="26" fillId="16" borderId="1" xfId="0" applyNumberFormat="1" applyFont="1" applyFill="1" applyBorder="1" applyAlignment="1">
      <alignment horizontal="center" vertical="center" wrapText="1"/>
    </xf>
    <xf numFmtId="0" fontId="17" fillId="16" borderId="4" xfId="0" applyFont="1" applyFill="1" applyBorder="1" applyProtection="1"/>
    <xf numFmtId="0" fontId="17" fillId="16" borderId="3" xfId="0" applyFont="1" applyFill="1" applyBorder="1" applyProtection="1"/>
    <xf numFmtId="0" fontId="17" fillId="39" borderId="3" xfId="0" applyFont="1" applyFill="1" applyBorder="1" applyAlignment="1">
      <alignment wrapText="1"/>
    </xf>
    <xf numFmtId="0" fontId="19" fillId="40" borderId="1" xfId="0" applyFont="1" applyFill="1" applyBorder="1" applyAlignment="1" applyProtection="1">
      <alignment horizontal="center" vertical="center"/>
      <protection locked="0"/>
    </xf>
    <xf numFmtId="0" fontId="19" fillId="40" borderId="1" xfId="0" applyFont="1" applyFill="1" applyBorder="1" applyAlignment="1" applyProtection="1">
      <alignment horizontal="center" vertical="center" wrapText="1"/>
      <protection locked="0"/>
    </xf>
    <xf numFmtId="0" fontId="17" fillId="10" borderId="19" xfId="1" applyFont="1" applyFill="1" applyBorder="1" applyAlignment="1">
      <alignment horizontal="center" vertical="center" textRotation="90" wrapText="1" readingOrder="1"/>
    </xf>
    <xf numFmtId="0" fontId="15" fillId="10" borderId="20" xfId="1" applyFont="1" applyFill="1" applyBorder="1" applyAlignment="1">
      <alignment horizontal="center" vertical="center" textRotation="90" wrapText="1" readingOrder="1"/>
    </xf>
    <xf numFmtId="0" fontId="17" fillId="10" borderId="21" xfId="1" applyFont="1" applyFill="1" applyBorder="1" applyAlignment="1">
      <alignment horizontal="center" vertical="center" textRotation="90" wrapText="1" readingOrder="1"/>
    </xf>
    <xf numFmtId="0" fontId="21" fillId="0" borderId="0" xfId="0" applyFont="1"/>
    <xf numFmtId="0" fontId="19" fillId="0" borderId="34" xfId="0" applyFont="1" applyBorder="1" applyAlignment="1" applyProtection="1">
      <alignment horizontal="left" vertical="center" wrapText="1"/>
      <protection locked="0"/>
    </xf>
    <xf numFmtId="4" fontId="17" fillId="7" borderId="25" xfId="0" applyNumberFormat="1" applyFont="1" applyFill="1" applyBorder="1" applyAlignment="1" applyProtection="1">
      <alignment horizontal="right"/>
      <protection locked="0"/>
    </xf>
    <xf numFmtId="4" fontId="17" fillId="8" borderId="16" xfId="0" applyNumberFormat="1" applyFont="1" applyFill="1" applyBorder="1" applyAlignment="1" applyProtection="1">
      <alignment horizontal="right"/>
      <protection locked="0"/>
    </xf>
    <xf numFmtId="4" fontId="17" fillId="18" borderId="25" xfId="0" applyNumberFormat="1" applyFont="1" applyFill="1" applyBorder="1" applyAlignment="1" applyProtection="1">
      <alignment horizontal="right"/>
      <protection locked="0"/>
    </xf>
    <xf numFmtId="4" fontId="17" fillId="6" borderId="16" xfId="0" applyNumberFormat="1" applyFont="1" applyFill="1" applyBorder="1" applyAlignment="1" applyProtection="1">
      <alignment horizontal="right"/>
      <protection locked="0"/>
    </xf>
    <xf numFmtId="4" fontId="17" fillId="20" borderId="25" xfId="0" applyNumberFormat="1" applyFont="1" applyFill="1" applyBorder="1" applyAlignment="1" applyProtection="1">
      <alignment horizontal="right"/>
      <protection locked="0"/>
    </xf>
    <xf numFmtId="4" fontId="17" fillId="5" borderId="16" xfId="0" applyNumberFormat="1" applyFont="1" applyFill="1" applyBorder="1" applyAlignment="1" applyProtection="1">
      <alignment horizontal="right"/>
      <protection locked="0"/>
    </xf>
    <xf numFmtId="4" fontId="17" fillId="19" borderId="16" xfId="0" applyNumberFormat="1" applyFont="1" applyFill="1" applyBorder="1" applyAlignment="1" applyProtection="1">
      <alignment horizontal="right"/>
      <protection locked="0"/>
    </xf>
    <xf numFmtId="4" fontId="17" fillId="11" borderId="25" xfId="0" applyNumberFormat="1" applyFont="1" applyFill="1" applyBorder="1" applyAlignment="1" applyProtection="1">
      <alignment horizontal="right"/>
      <protection locked="0"/>
    </xf>
    <xf numFmtId="4" fontId="17" fillId="38" borderId="16" xfId="0" applyNumberFormat="1" applyFont="1" applyFill="1" applyBorder="1" applyAlignment="1" applyProtection="1">
      <alignment horizontal="right"/>
      <protection locked="0"/>
    </xf>
    <xf numFmtId="4" fontId="17" fillId="22" borderId="25" xfId="0" applyNumberFormat="1" applyFont="1" applyFill="1" applyBorder="1" applyAlignment="1" applyProtection="1">
      <alignment horizontal="right"/>
      <protection locked="0"/>
    </xf>
    <xf numFmtId="4" fontId="17" fillId="15" borderId="16" xfId="0" applyNumberFormat="1" applyFont="1" applyFill="1" applyBorder="1" applyAlignment="1" applyProtection="1">
      <alignment horizontal="right"/>
      <protection locked="0"/>
    </xf>
    <xf numFmtId="3" fontId="17" fillId="7" borderId="12" xfId="0" applyNumberFormat="1" applyFont="1" applyFill="1" applyBorder="1" applyAlignment="1" applyProtection="1">
      <alignment horizontal="center" vertical="center"/>
      <protection locked="0"/>
    </xf>
    <xf numFmtId="3" fontId="17" fillId="8" borderId="3" xfId="0" applyNumberFormat="1" applyFont="1" applyFill="1" applyBorder="1" applyAlignment="1" applyProtection="1">
      <alignment horizontal="center" vertical="center"/>
      <protection locked="0"/>
    </xf>
    <xf numFmtId="3" fontId="17" fillId="18" borderId="12" xfId="0" applyNumberFormat="1" applyFont="1" applyFill="1" applyBorder="1" applyAlignment="1" applyProtection="1">
      <alignment horizontal="center" vertical="center"/>
      <protection locked="0"/>
    </xf>
    <xf numFmtId="3" fontId="17" fillId="6" borderId="3" xfId="0" applyNumberFormat="1" applyFont="1" applyFill="1" applyBorder="1" applyAlignment="1" applyProtection="1">
      <alignment horizontal="center" vertical="center"/>
      <protection locked="0"/>
    </xf>
    <xf numFmtId="3" fontId="17" fillId="20" borderId="12" xfId="0" applyNumberFormat="1" applyFont="1" applyFill="1" applyBorder="1" applyAlignment="1" applyProtection="1">
      <alignment horizontal="center" vertical="center"/>
      <protection locked="0"/>
    </xf>
    <xf numFmtId="3" fontId="17" fillId="5" borderId="3" xfId="0" applyNumberFormat="1" applyFont="1" applyFill="1" applyBorder="1" applyAlignment="1" applyProtection="1">
      <alignment horizontal="center" vertical="center"/>
      <protection locked="0"/>
    </xf>
    <xf numFmtId="3" fontId="17" fillId="21" borderId="5" xfId="0" applyNumberFormat="1" applyFont="1" applyFill="1" applyBorder="1" applyAlignment="1" applyProtection="1">
      <alignment horizontal="center" vertical="center"/>
      <protection locked="0"/>
    </xf>
    <xf numFmtId="3" fontId="17" fillId="19" borderId="3" xfId="0" applyNumberFormat="1" applyFont="1" applyFill="1" applyBorder="1" applyAlignment="1" applyProtection="1">
      <alignment horizontal="center" vertical="center"/>
      <protection locked="0"/>
    </xf>
    <xf numFmtId="3" fontId="17" fillId="11" borderId="12" xfId="0" applyNumberFormat="1" applyFont="1" applyFill="1" applyBorder="1" applyAlignment="1" applyProtection="1">
      <alignment horizontal="center" vertical="center"/>
      <protection locked="0"/>
    </xf>
    <xf numFmtId="3" fontId="17" fillId="38" borderId="3" xfId="0" applyNumberFormat="1" applyFont="1" applyFill="1" applyBorder="1" applyAlignment="1" applyProtection="1">
      <alignment horizontal="center" vertical="center"/>
      <protection locked="0"/>
    </xf>
    <xf numFmtId="3" fontId="17" fillId="22" borderId="12" xfId="0" applyNumberFormat="1" applyFont="1" applyFill="1" applyBorder="1" applyAlignment="1" applyProtection="1">
      <alignment horizontal="center" vertical="center"/>
      <protection locked="0"/>
    </xf>
    <xf numFmtId="3" fontId="17" fillId="15" borderId="3" xfId="0" applyNumberFormat="1" applyFont="1" applyFill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9" fillId="0" borderId="34" xfId="0" applyFont="1" applyBorder="1" applyAlignment="1" applyProtection="1">
      <alignment horizontal="center" vertical="center" wrapText="1"/>
      <protection locked="0"/>
    </xf>
    <xf numFmtId="0" fontId="17" fillId="0" borderId="16" xfId="0" applyFont="1" applyFill="1" applyBorder="1" applyProtection="1"/>
    <xf numFmtId="0" fontId="17" fillId="5" borderId="1" xfId="0" applyFont="1" applyFill="1" applyBorder="1" applyProtection="1"/>
    <xf numFmtId="0" fontId="17" fillId="5" borderId="18" xfId="0" applyFont="1" applyFill="1" applyBorder="1" applyProtection="1"/>
    <xf numFmtId="0" fontId="17" fillId="5" borderId="35" xfId="0" applyFont="1" applyFill="1" applyBorder="1" applyProtection="1"/>
    <xf numFmtId="0" fontId="16" fillId="5" borderId="1" xfId="0" applyFont="1" applyFill="1" applyBorder="1" applyProtection="1"/>
    <xf numFmtId="0" fontId="16" fillId="36" borderId="1" xfId="0" applyFont="1" applyFill="1" applyBorder="1" applyProtection="1"/>
    <xf numFmtId="0" fontId="0" fillId="0" borderId="0" xfId="0" applyProtection="1"/>
    <xf numFmtId="0" fontId="17" fillId="0" borderId="0" xfId="0" applyFont="1" applyBorder="1" applyProtection="1"/>
    <xf numFmtId="0" fontId="17" fillId="3" borderId="28" xfId="0" applyFont="1" applyFill="1" applyBorder="1" applyProtection="1"/>
    <xf numFmtId="0" fontId="17" fillId="5" borderId="33" xfId="0" applyFont="1" applyFill="1" applyBorder="1" applyAlignment="1" applyProtection="1">
      <alignment wrapText="1"/>
    </xf>
    <xf numFmtId="0" fontId="16" fillId="9" borderId="33" xfId="0" applyFont="1" applyFill="1" applyBorder="1" applyProtection="1"/>
    <xf numFmtId="0" fontId="16" fillId="9" borderId="30" xfId="0" applyFont="1" applyFill="1" applyBorder="1" applyProtection="1"/>
    <xf numFmtId="0" fontId="16" fillId="39" borderId="30" xfId="0" applyFont="1" applyFill="1" applyBorder="1" applyProtection="1"/>
    <xf numFmtId="0" fontId="16" fillId="0" borderId="1" xfId="0" applyFont="1" applyBorder="1" applyProtection="1"/>
    <xf numFmtId="0" fontId="15" fillId="4" borderId="4" xfId="0" applyFont="1" applyFill="1" applyBorder="1" applyAlignment="1" applyProtection="1">
      <alignment horizontal="center" vertical="center" wrapText="1"/>
    </xf>
    <xf numFmtId="0" fontId="15" fillId="4" borderId="8" xfId="0" applyFont="1" applyFill="1" applyBorder="1" applyAlignment="1" applyProtection="1">
      <alignment horizontal="center" vertical="center" wrapText="1"/>
    </xf>
    <xf numFmtId="4" fontId="17" fillId="10" borderId="0" xfId="0" applyNumberFormat="1" applyFont="1" applyFill="1" applyBorder="1" applyAlignment="1" applyProtection="1">
      <alignment horizontal="right"/>
      <protection locked="0"/>
    </xf>
    <xf numFmtId="4" fontId="17" fillId="7" borderId="0" xfId="0" applyNumberFormat="1" applyFont="1" applyFill="1" applyBorder="1" applyAlignment="1" applyProtection="1">
      <alignment horizontal="right"/>
      <protection locked="0"/>
    </xf>
    <xf numFmtId="4" fontId="17" fillId="18" borderId="0" xfId="0" applyNumberFormat="1" applyFont="1" applyFill="1" applyBorder="1" applyAlignment="1" applyProtection="1">
      <alignment horizontal="right"/>
      <protection locked="0"/>
    </xf>
    <xf numFmtId="4" fontId="17" fillId="20" borderId="0" xfId="0" applyNumberFormat="1" applyFont="1" applyFill="1" applyBorder="1" applyAlignment="1" applyProtection="1">
      <alignment horizontal="right"/>
      <protection locked="0"/>
    </xf>
    <xf numFmtId="4" fontId="17" fillId="11" borderId="0" xfId="0" applyNumberFormat="1" applyFont="1" applyFill="1" applyBorder="1" applyAlignment="1" applyProtection="1">
      <alignment horizontal="right"/>
      <protection locked="0"/>
    </xf>
    <xf numFmtId="4" fontId="17" fillId="22" borderId="0" xfId="0" applyNumberFormat="1" applyFont="1" applyFill="1" applyBorder="1" applyAlignment="1" applyProtection="1">
      <alignment horizontal="right"/>
      <protection locked="0"/>
    </xf>
    <xf numFmtId="0" fontId="17" fillId="7" borderId="15" xfId="1" applyFont="1" applyFill="1" applyBorder="1" applyAlignment="1" applyProtection="1">
      <alignment horizontal="center" vertical="center" wrapText="1"/>
    </xf>
    <xf numFmtId="4" fontId="17" fillId="8" borderId="15" xfId="0" applyNumberFormat="1" applyFont="1" applyFill="1" applyBorder="1" applyAlignment="1" applyProtection="1">
      <alignment horizontal="right"/>
      <protection locked="0"/>
    </xf>
    <xf numFmtId="4" fontId="17" fillId="6" borderId="15" xfId="0" applyNumberFormat="1" applyFont="1" applyFill="1" applyBorder="1" applyAlignment="1" applyProtection="1">
      <alignment horizontal="right"/>
      <protection locked="0"/>
    </xf>
    <xf numFmtId="4" fontId="17" fillId="5" borderId="15" xfId="0" applyNumberFormat="1" applyFont="1" applyFill="1" applyBorder="1" applyAlignment="1" applyProtection="1">
      <alignment horizontal="right"/>
      <protection locked="0"/>
    </xf>
    <xf numFmtId="4" fontId="17" fillId="21" borderId="36" xfId="0" applyNumberFormat="1" applyFont="1" applyFill="1" applyBorder="1" applyAlignment="1" applyProtection="1">
      <alignment horizontal="right"/>
      <protection locked="0"/>
    </xf>
    <xf numFmtId="4" fontId="17" fillId="19" borderId="15" xfId="0" applyNumberFormat="1" applyFont="1" applyFill="1" applyBorder="1" applyAlignment="1" applyProtection="1">
      <alignment horizontal="right"/>
      <protection locked="0"/>
    </xf>
    <xf numFmtId="4" fontId="17" fillId="38" borderId="15" xfId="0" applyNumberFormat="1" applyFont="1" applyFill="1" applyBorder="1" applyAlignment="1" applyProtection="1">
      <alignment horizontal="right"/>
      <protection locked="0"/>
    </xf>
    <xf numFmtId="4" fontId="17" fillId="15" borderId="15" xfId="0" applyNumberFormat="1" applyFont="1" applyFill="1" applyBorder="1" applyAlignment="1" applyProtection="1">
      <alignment horizontal="right"/>
      <protection locked="0"/>
    </xf>
    <xf numFmtId="0" fontId="17" fillId="7" borderId="4" xfId="1" applyFont="1" applyFill="1" applyBorder="1" applyAlignment="1" applyProtection="1">
      <alignment horizontal="center" vertical="center" wrapText="1"/>
    </xf>
    <xf numFmtId="4" fontId="17" fillId="10" borderId="3" xfId="0" applyNumberFormat="1" applyFont="1" applyFill="1" applyBorder="1" applyAlignment="1" applyProtection="1">
      <alignment horizontal="right"/>
      <protection locked="0"/>
    </xf>
    <xf numFmtId="4" fontId="17" fillId="10" borderId="12" xfId="0" applyNumberFormat="1" applyFont="1" applyFill="1" applyBorder="1" applyAlignment="1" applyProtection="1">
      <alignment horizontal="right"/>
      <protection locked="0"/>
    </xf>
    <xf numFmtId="4" fontId="17" fillId="7" borderId="3" xfId="0" applyNumberFormat="1" applyFont="1" applyFill="1" applyBorder="1" applyAlignment="1" applyProtection="1">
      <alignment horizontal="right"/>
      <protection locked="0"/>
    </xf>
    <xf numFmtId="3" fontId="17" fillId="10" borderId="4" xfId="0" applyNumberFormat="1" applyFont="1" applyFill="1" applyBorder="1" applyAlignment="1" applyProtection="1">
      <alignment horizontal="center" vertical="center"/>
      <protection locked="0"/>
    </xf>
    <xf numFmtId="4" fontId="17" fillId="10" borderId="10" xfId="0" applyNumberFormat="1" applyFont="1" applyFill="1" applyBorder="1" applyAlignment="1" applyProtection="1">
      <alignment horizontal="right"/>
      <protection locked="0"/>
    </xf>
    <xf numFmtId="4" fontId="17" fillId="10" borderId="4" xfId="0" applyNumberFormat="1" applyFont="1" applyFill="1" applyBorder="1" applyAlignment="1" applyProtection="1">
      <alignment horizontal="right"/>
      <protection locked="0"/>
    </xf>
    <xf numFmtId="3" fontId="17" fillId="10" borderId="3" xfId="0" applyNumberFormat="1" applyFont="1" applyFill="1" applyBorder="1" applyAlignment="1" applyProtection="1">
      <alignment horizontal="center" vertical="center"/>
      <protection locked="0"/>
    </xf>
    <xf numFmtId="4" fontId="17" fillId="10" borderId="15" xfId="0" applyNumberFormat="1" applyFont="1" applyFill="1" applyBorder="1" applyAlignment="1" applyProtection="1">
      <alignment horizontal="right"/>
      <protection locked="0"/>
    </xf>
    <xf numFmtId="3" fontId="17" fillId="10" borderId="12" xfId="0" applyNumberFormat="1" applyFont="1" applyFill="1" applyBorder="1" applyAlignment="1" applyProtection="1">
      <alignment horizontal="center" vertical="center"/>
      <protection locked="0"/>
    </xf>
    <xf numFmtId="4" fontId="17" fillId="8" borderId="12" xfId="0" applyNumberFormat="1" applyFont="1" applyFill="1" applyBorder="1" applyAlignment="1" applyProtection="1">
      <alignment horizontal="right"/>
      <protection locked="0"/>
    </xf>
    <xf numFmtId="4" fontId="17" fillId="18" borderId="3" xfId="0" applyNumberFormat="1" applyFont="1" applyFill="1" applyBorder="1" applyAlignment="1" applyProtection="1">
      <alignment horizontal="right"/>
      <protection locked="0"/>
    </xf>
    <xf numFmtId="4" fontId="17" fillId="6" borderId="12" xfId="0" applyNumberFormat="1" applyFont="1" applyFill="1" applyBorder="1" applyAlignment="1" applyProtection="1">
      <alignment horizontal="right"/>
      <protection locked="0"/>
    </xf>
    <xf numFmtId="4" fontId="17" fillId="20" borderId="3" xfId="0" applyNumberFormat="1" applyFont="1" applyFill="1" applyBorder="1" applyAlignment="1" applyProtection="1">
      <alignment horizontal="right"/>
      <protection locked="0"/>
    </xf>
    <xf numFmtId="4" fontId="17" fillId="5" borderId="12" xfId="0" applyNumberFormat="1" applyFont="1" applyFill="1" applyBorder="1" applyAlignment="1" applyProtection="1">
      <alignment horizontal="right"/>
      <protection locked="0"/>
    </xf>
    <xf numFmtId="4" fontId="17" fillId="21" borderId="3" xfId="0" applyNumberFormat="1" applyFont="1" applyFill="1" applyBorder="1" applyAlignment="1" applyProtection="1">
      <alignment horizontal="right"/>
      <protection locked="0"/>
    </xf>
    <xf numFmtId="4" fontId="17" fillId="19" borderId="12" xfId="0" applyNumberFormat="1" applyFont="1" applyFill="1" applyBorder="1" applyAlignment="1" applyProtection="1">
      <alignment horizontal="right"/>
      <protection locked="0"/>
    </xf>
    <xf numFmtId="4" fontId="17" fillId="11" borderId="3" xfId="0" applyNumberFormat="1" applyFont="1" applyFill="1" applyBorder="1" applyAlignment="1" applyProtection="1">
      <alignment horizontal="right"/>
      <protection locked="0"/>
    </xf>
    <xf numFmtId="4" fontId="17" fillId="38" borderId="12" xfId="0" applyNumberFormat="1" applyFont="1" applyFill="1" applyBorder="1" applyAlignment="1" applyProtection="1">
      <alignment horizontal="right"/>
      <protection locked="0"/>
    </xf>
    <xf numFmtId="4" fontId="17" fillId="15" borderId="5" xfId="0" applyNumberFormat="1" applyFont="1" applyFill="1" applyBorder="1" applyAlignment="1" applyProtection="1">
      <alignment horizontal="right"/>
      <protection locked="0"/>
    </xf>
    <xf numFmtId="4" fontId="17" fillId="22" borderId="3" xfId="0" applyNumberFormat="1" applyFont="1" applyFill="1" applyBorder="1" applyAlignment="1" applyProtection="1">
      <alignment horizontal="right"/>
      <protection locked="0"/>
    </xf>
    <xf numFmtId="4" fontId="17" fillId="10" borderId="14" xfId="0" applyNumberFormat="1" applyFont="1" applyFill="1" applyBorder="1" applyAlignment="1" applyProtection="1">
      <alignment horizontal="right"/>
      <protection locked="0"/>
    </xf>
    <xf numFmtId="4" fontId="17" fillId="10" borderId="16" xfId="0" applyNumberFormat="1" applyFont="1" applyFill="1" applyBorder="1" applyAlignment="1" applyProtection="1">
      <alignment horizontal="right"/>
      <protection locked="0"/>
    </xf>
    <xf numFmtId="4" fontId="17" fillId="10" borderId="25" xfId="0" applyNumberFormat="1" applyFont="1" applyFill="1" applyBorder="1" applyAlignment="1" applyProtection="1">
      <alignment horizontal="right"/>
      <protection locked="0"/>
    </xf>
    <xf numFmtId="0" fontId="17" fillId="10" borderId="3" xfId="1" applyFont="1" applyFill="1" applyBorder="1" applyAlignment="1" applyProtection="1">
      <alignment horizontal="center" vertical="center" textRotation="90" wrapText="1"/>
    </xf>
    <xf numFmtId="0" fontId="15" fillId="10" borderId="25" xfId="1" applyFont="1" applyFill="1" applyBorder="1" applyAlignment="1" applyProtection="1">
      <alignment horizontal="center" vertical="center" textRotation="90" wrapText="1"/>
    </xf>
    <xf numFmtId="0" fontId="17" fillId="10" borderId="17" xfId="1" applyFont="1" applyFill="1" applyBorder="1" applyAlignment="1" applyProtection="1">
      <alignment horizontal="center" vertical="center" textRotation="90" wrapText="1"/>
    </xf>
    <xf numFmtId="0" fontId="17" fillId="10" borderId="10" xfId="1" applyFont="1" applyFill="1" applyBorder="1" applyAlignment="1" applyProtection="1">
      <alignment horizontal="center" vertical="center" textRotation="90" wrapText="1"/>
    </xf>
    <xf numFmtId="0" fontId="17" fillId="10" borderId="0" xfId="1" applyFont="1" applyFill="1" applyBorder="1" applyAlignment="1" applyProtection="1">
      <alignment horizontal="center" vertical="center" textRotation="90" wrapText="1"/>
    </xf>
    <xf numFmtId="0" fontId="15" fillId="10" borderId="3" xfId="1" applyFont="1" applyFill="1" applyBorder="1" applyAlignment="1" applyProtection="1">
      <alignment horizontal="center" vertical="center" textRotation="90" wrapText="1"/>
    </xf>
    <xf numFmtId="4" fontId="17" fillId="17" borderId="25" xfId="0" applyNumberFormat="1" applyFont="1" applyFill="1" applyBorder="1" applyProtection="1">
      <protection locked="0"/>
    </xf>
    <xf numFmtId="3" fontId="17" fillId="16" borderId="4" xfId="0" applyNumberFormat="1" applyFont="1" applyFill="1" applyBorder="1" applyProtection="1"/>
    <xf numFmtId="4" fontId="17" fillId="16" borderId="30" xfId="0" applyNumberFormat="1" applyFont="1" applyFill="1" applyBorder="1" applyProtection="1"/>
    <xf numFmtId="4" fontId="17" fillId="16" borderId="3" xfId="0" applyNumberFormat="1" applyFont="1" applyFill="1" applyBorder="1" applyProtection="1"/>
    <xf numFmtId="164" fontId="19" fillId="39" borderId="1" xfId="0" applyNumberFormat="1" applyFont="1" applyFill="1" applyBorder="1" applyAlignment="1" applyProtection="1">
      <alignment horizontal="center" vertical="center"/>
      <protection locked="0"/>
    </xf>
    <xf numFmtId="0" fontId="19" fillId="39" borderId="1" xfId="0" applyFont="1" applyFill="1" applyBorder="1" applyAlignment="1" applyProtection="1">
      <alignment horizontal="center" vertical="center" wrapText="1"/>
      <protection locked="0"/>
    </xf>
    <xf numFmtId="0" fontId="19" fillId="41" borderId="1" xfId="0" applyFont="1" applyFill="1" applyBorder="1" applyAlignment="1" applyProtection="1">
      <alignment horizontal="center" vertical="center"/>
      <protection locked="0"/>
    </xf>
    <xf numFmtId="0" fontId="19" fillId="42" borderId="1" xfId="0" applyFont="1" applyFill="1" applyBorder="1" applyAlignment="1" applyProtection="1">
      <alignment horizontal="center" vertical="center"/>
      <protection locked="0"/>
    </xf>
    <xf numFmtId="0" fontId="19" fillId="43" borderId="1" xfId="0" applyFont="1" applyFill="1" applyBorder="1" applyAlignment="1" applyProtection="1">
      <alignment horizontal="center" vertical="center"/>
      <protection locked="0"/>
    </xf>
    <xf numFmtId="0" fontId="19" fillId="44" borderId="1" xfId="0" applyFont="1" applyFill="1" applyBorder="1" applyAlignment="1" applyProtection="1">
      <alignment horizontal="center" vertical="center"/>
      <protection locked="0"/>
    </xf>
    <xf numFmtId="0" fontId="19" fillId="45" borderId="1" xfId="0" applyFont="1" applyFill="1" applyBorder="1" applyAlignment="1" applyProtection="1">
      <alignment horizontal="center" vertical="center"/>
      <protection locked="0"/>
    </xf>
    <xf numFmtId="0" fontId="19" fillId="46" borderId="1" xfId="0" applyFont="1" applyFill="1" applyBorder="1" applyAlignment="1" applyProtection="1">
      <alignment horizontal="center" vertical="center"/>
      <protection locked="0"/>
    </xf>
    <xf numFmtId="0" fontId="19" fillId="47" borderId="1" xfId="0" applyFont="1" applyFill="1" applyBorder="1" applyAlignment="1" applyProtection="1">
      <alignment horizontal="center" vertical="center"/>
      <protection locked="0"/>
    </xf>
    <xf numFmtId="0" fontId="19" fillId="48" borderId="1" xfId="0" applyFont="1" applyFill="1" applyBorder="1" applyAlignment="1" applyProtection="1">
      <alignment horizontal="center" vertical="center"/>
      <protection locked="0"/>
    </xf>
    <xf numFmtId="0" fontId="19" fillId="49" borderId="1" xfId="0" applyFont="1" applyFill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 vertical="center" wrapText="1"/>
    </xf>
    <xf numFmtId="0" fontId="19" fillId="50" borderId="1" xfId="0" applyFont="1" applyFill="1" applyBorder="1" applyAlignment="1" applyProtection="1">
      <alignment horizontal="center" vertical="center"/>
      <protection locked="0"/>
    </xf>
    <xf numFmtId="0" fontId="19" fillId="51" borderId="1" xfId="0" applyFont="1" applyFill="1" applyBorder="1" applyAlignment="1" applyProtection="1">
      <alignment horizontal="center" vertical="center"/>
      <protection locked="0"/>
    </xf>
    <xf numFmtId="0" fontId="19" fillId="52" borderId="1" xfId="0" applyFont="1" applyFill="1" applyBorder="1" applyAlignment="1" applyProtection="1">
      <alignment horizontal="center" vertical="center"/>
      <protection locked="0"/>
    </xf>
    <xf numFmtId="0" fontId="19" fillId="53" borderId="1" xfId="0" applyFont="1" applyFill="1" applyBorder="1" applyAlignment="1" applyProtection="1">
      <alignment horizontal="center" vertical="center"/>
      <protection locked="0"/>
    </xf>
    <xf numFmtId="0" fontId="19" fillId="54" borderId="1" xfId="0" applyFont="1" applyFill="1" applyBorder="1" applyAlignment="1" applyProtection="1">
      <alignment horizontal="center" vertical="center"/>
      <protection locked="0"/>
    </xf>
    <xf numFmtId="0" fontId="19" fillId="55" borderId="1" xfId="0" applyFont="1" applyFill="1" applyBorder="1" applyAlignment="1" applyProtection="1">
      <alignment horizontal="center" vertical="center"/>
      <protection locked="0"/>
    </xf>
    <xf numFmtId="0" fontId="19" fillId="56" borderId="1" xfId="0" applyFont="1" applyFill="1" applyBorder="1" applyAlignment="1" applyProtection="1">
      <alignment horizontal="center" vertical="center"/>
      <protection locked="0"/>
    </xf>
    <xf numFmtId="0" fontId="19" fillId="57" borderId="1" xfId="0" applyFont="1" applyFill="1" applyBorder="1" applyAlignment="1" applyProtection="1">
      <alignment horizontal="center" vertical="center"/>
      <protection locked="0"/>
    </xf>
    <xf numFmtId="0" fontId="19" fillId="58" borderId="1" xfId="0" applyFont="1" applyFill="1" applyBorder="1" applyAlignment="1" applyProtection="1">
      <alignment horizontal="center" vertical="center"/>
      <protection locked="0"/>
    </xf>
    <xf numFmtId="0" fontId="19" fillId="59" borderId="1" xfId="0" applyFont="1" applyFill="1" applyBorder="1" applyAlignment="1" applyProtection="1">
      <alignment horizontal="center" vertical="center"/>
      <protection locked="0"/>
    </xf>
    <xf numFmtId="164" fontId="19" fillId="16" borderId="1" xfId="0" applyNumberFormat="1" applyFont="1" applyFill="1" applyBorder="1" applyAlignment="1" applyProtection="1">
      <alignment horizontal="center" vertical="center"/>
      <protection locked="0"/>
    </xf>
    <xf numFmtId="0" fontId="19" fillId="60" borderId="1" xfId="0" applyFont="1" applyFill="1" applyBorder="1" applyAlignment="1" applyProtection="1">
      <alignment horizontal="left" vertical="center" wrapText="1"/>
      <protection locked="0"/>
    </xf>
    <xf numFmtId="0" fontId="19" fillId="19" borderId="1" xfId="0" applyFont="1" applyFill="1" applyBorder="1" applyAlignment="1" applyProtection="1">
      <alignment horizontal="left" vertical="center" wrapText="1"/>
      <protection locked="0"/>
    </xf>
    <xf numFmtId="0" fontId="19" fillId="19" borderId="1" xfId="0" applyFont="1" applyFill="1" applyBorder="1" applyAlignment="1" applyProtection="1">
      <alignment horizontal="left" vertical="top" wrapText="1"/>
      <protection locked="0"/>
    </xf>
    <xf numFmtId="0" fontId="19" fillId="60" borderId="1" xfId="0" applyFont="1" applyFill="1" applyBorder="1" applyAlignment="1" applyProtection="1">
      <alignment horizontal="left" vertical="top" wrapText="1"/>
      <protection locked="0"/>
    </xf>
    <xf numFmtId="0" fontId="19" fillId="61" borderId="1" xfId="0" applyFont="1" applyFill="1" applyBorder="1" applyAlignment="1" applyProtection="1">
      <alignment horizontal="left" vertical="center" wrapText="1"/>
      <protection locked="0"/>
    </xf>
    <xf numFmtId="0" fontId="19" fillId="62" borderId="1" xfId="0" applyFont="1" applyFill="1" applyBorder="1" applyAlignment="1" applyProtection="1">
      <alignment horizontal="left" vertical="center" wrapText="1"/>
      <protection locked="0"/>
    </xf>
    <xf numFmtId="0" fontId="15" fillId="0" borderId="13" xfId="1" applyFont="1" applyFill="1" applyBorder="1" applyAlignment="1">
      <alignment horizontal="center" vertical="center" wrapText="1"/>
    </xf>
    <xf numFmtId="0" fontId="15" fillId="0" borderId="16" xfId="1" applyFont="1" applyFill="1" applyBorder="1" applyAlignment="1">
      <alignment horizontal="center" vertical="center" wrapText="1"/>
    </xf>
    <xf numFmtId="0" fontId="22" fillId="13" borderId="4" xfId="0" applyFont="1" applyFill="1" applyBorder="1" applyAlignment="1" applyProtection="1">
      <alignment horizontal="center" vertical="center" wrapText="1"/>
      <protection locked="0"/>
    </xf>
    <xf numFmtId="0" fontId="22" fillId="13" borderId="12" xfId="0" applyFont="1" applyFill="1" applyBorder="1" applyAlignment="1" applyProtection="1">
      <alignment horizontal="center" vertical="center" wrapText="1"/>
      <protection locked="0"/>
    </xf>
    <xf numFmtId="0" fontId="22" fillId="13" borderId="5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22" fillId="13" borderId="4" xfId="0" applyFont="1" applyFill="1" applyBorder="1" applyAlignment="1">
      <alignment horizontal="center" vertical="center" wrapText="1"/>
    </xf>
    <xf numFmtId="0" fontId="22" fillId="13" borderId="12" xfId="0" applyFont="1" applyFill="1" applyBorder="1" applyAlignment="1">
      <alignment horizontal="center" vertical="center" wrapText="1"/>
    </xf>
    <xf numFmtId="0" fontId="22" fillId="13" borderId="5" xfId="0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horizontal="center" vertical="center"/>
    </xf>
    <xf numFmtId="0" fontId="23" fillId="7" borderId="12" xfId="0" applyFont="1" applyFill="1" applyBorder="1" applyAlignment="1">
      <alignment horizontal="center" vertical="center"/>
    </xf>
    <xf numFmtId="0" fontId="23" fillId="7" borderId="5" xfId="0" applyFont="1" applyFill="1" applyBorder="1" applyAlignment="1">
      <alignment horizontal="center" vertical="center"/>
    </xf>
    <xf numFmtId="0" fontId="17" fillId="0" borderId="13" xfId="0" applyFont="1" applyBorder="1" applyAlignment="1" applyProtection="1">
      <alignment horizontal="center" vertical="center" wrapText="1"/>
      <protection locked="0"/>
    </xf>
    <xf numFmtId="0" fontId="17" fillId="0" borderId="16" xfId="0" applyFont="1" applyBorder="1" applyAlignment="1" applyProtection="1">
      <alignment horizontal="center" vertical="center" wrapText="1"/>
      <protection locked="0"/>
    </xf>
    <xf numFmtId="0" fontId="17" fillId="0" borderId="15" xfId="1" applyFont="1" applyBorder="1" applyAlignment="1">
      <alignment horizontal="center" vertical="center" wrapText="1"/>
    </xf>
    <xf numFmtId="0" fontId="17" fillId="0" borderId="28" xfId="1" applyFont="1" applyBorder="1" applyAlignment="1">
      <alignment horizontal="center" vertical="center" wrapText="1"/>
    </xf>
    <xf numFmtId="0" fontId="17" fillId="0" borderId="10" xfId="1" applyFont="1" applyBorder="1" applyAlignment="1">
      <alignment horizontal="center" vertical="center" wrapText="1"/>
    </xf>
    <xf numFmtId="0" fontId="17" fillId="0" borderId="23" xfId="1" applyFont="1" applyBorder="1" applyAlignment="1">
      <alignment horizontal="center" vertical="center" wrapText="1"/>
    </xf>
    <xf numFmtId="0" fontId="15" fillId="0" borderId="29" xfId="1" applyFont="1" applyFill="1" applyBorder="1" applyAlignment="1">
      <alignment horizontal="center" vertical="center" wrapText="1"/>
    </xf>
    <xf numFmtId="0" fontId="15" fillId="0" borderId="30" xfId="1" applyFont="1" applyFill="1" applyBorder="1" applyAlignment="1">
      <alignment horizontal="center" vertical="center" wrapText="1"/>
    </xf>
    <xf numFmtId="0" fontId="17" fillId="7" borderId="18" xfId="1" applyFont="1" applyFill="1" applyBorder="1" applyAlignment="1">
      <alignment horizontal="center" vertical="center" wrapText="1"/>
    </xf>
    <xf numFmtId="0" fontId="17" fillId="6" borderId="18" xfId="1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textRotation="90" wrapText="1"/>
    </xf>
    <xf numFmtId="0" fontId="17" fillId="0" borderId="16" xfId="0" applyFont="1" applyBorder="1" applyAlignment="1">
      <alignment horizontal="center" vertical="center" textRotation="90" wrapText="1"/>
    </xf>
    <xf numFmtId="0" fontId="17" fillId="10" borderId="26" xfId="1" applyFont="1" applyFill="1" applyBorder="1" applyAlignment="1">
      <alignment horizontal="center" vertical="center" wrapText="1" readingOrder="1"/>
    </xf>
    <xf numFmtId="0" fontId="17" fillId="10" borderId="31" xfId="1" applyFont="1" applyFill="1" applyBorder="1" applyAlignment="1">
      <alignment horizontal="center" vertical="center" wrapText="1" readingOrder="1"/>
    </xf>
    <xf numFmtId="0" fontId="17" fillId="10" borderId="27" xfId="1" applyFont="1" applyFill="1" applyBorder="1" applyAlignment="1">
      <alignment horizontal="center" vertical="center" wrapText="1" readingOrder="1"/>
    </xf>
    <xf numFmtId="0" fontId="17" fillId="36" borderId="13" xfId="1" applyFont="1" applyFill="1" applyBorder="1" applyAlignment="1">
      <alignment horizontal="center" vertical="center" textRotation="90" wrapText="1" readingOrder="1"/>
    </xf>
    <xf numFmtId="0" fontId="17" fillId="36" borderId="16" xfId="1" applyFont="1" applyFill="1" applyBorder="1" applyAlignment="1">
      <alignment horizontal="center" vertical="center" textRotation="90" wrapText="1" readingOrder="1"/>
    </xf>
    <xf numFmtId="0" fontId="17" fillId="14" borderId="13" xfId="1" applyFont="1" applyFill="1" applyBorder="1" applyAlignment="1">
      <alignment horizontal="center" vertical="center" textRotation="90" wrapText="1" readingOrder="1"/>
    </xf>
    <xf numFmtId="0" fontId="17" fillId="14" borderId="16" xfId="1" applyFont="1" applyFill="1" applyBorder="1" applyAlignment="1">
      <alignment horizontal="center" vertical="center" textRotation="90" wrapText="1" readingOrder="1"/>
    </xf>
    <xf numFmtId="0" fontId="17" fillId="22" borderId="13" xfId="1" applyFont="1" applyFill="1" applyBorder="1" applyAlignment="1">
      <alignment horizontal="center" vertical="center" textRotation="90" wrapText="1" readingOrder="1"/>
    </xf>
    <xf numFmtId="0" fontId="17" fillId="22" borderId="16" xfId="1" applyFont="1" applyFill="1" applyBorder="1" applyAlignment="1">
      <alignment horizontal="center" vertical="center" textRotation="90" wrapText="1" readingOrder="1"/>
    </xf>
    <xf numFmtId="0" fontId="19" fillId="0" borderId="34" xfId="0" applyFont="1" applyBorder="1" applyAlignment="1" applyProtection="1">
      <alignment horizontal="center" vertical="center" wrapText="1"/>
      <protection locked="0"/>
    </xf>
    <xf numFmtId="0" fontId="0" fillId="0" borderId="18" xfId="0" applyBorder="1" applyAlignment="1">
      <alignment horizontal="center" vertical="center" wrapText="1"/>
    </xf>
    <xf numFmtId="0" fontId="17" fillId="15" borderId="13" xfId="1" applyFont="1" applyFill="1" applyBorder="1" applyAlignment="1">
      <alignment horizontal="center" vertical="center" textRotation="90" wrapText="1" readingOrder="1"/>
    </xf>
    <xf numFmtId="0" fontId="17" fillId="15" borderId="16" xfId="1" applyFont="1" applyFill="1" applyBorder="1" applyAlignment="1">
      <alignment horizontal="center" vertical="center" textRotation="90" wrapText="1" readingOrder="1"/>
    </xf>
    <xf numFmtId="0" fontId="25" fillId="9" borderId="24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17" fillId="8" borderId="13" xfId="1" applyFont="1" applyFill="1" applyBorder="1" applyAlignment="1">
      <alignment horizontal="center" vertical="center" textRotation="90" wrapText="1" readingOrder="1"/>
    </xf>
    <xf numFmtId="0" fontId="17" fillId="8" borderId="16" xfId="1" applyFont="1" applyFill="1" applyBorder="1" applyAlignment="1">
      <alignment horizontal="center" vertical="center" textRotation="90" wrapText="1" readingOrder="1"/>
    </xf>
    <xf numFmtId="0" fontId="16" fillId="5" borderId="6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17" fillId="7" borderId="8" xfId="1" applyFont="1" applyFill="1" applyBorder="1" applyAlignment="1">
      <alignment horizontal="center" vertical="center" textRotation="90" wrapText="1" readingOrder="1"/>
    </xf>
    <xf numFmtId="0" fontId="17" fillId="7" borderId="9" xfId="1" applyFont="1" applyFill="1" applyBorder="1" applyAlignment="1">
      <alignment horizontal="center" vertical="center" textRotation="90" wrapText="1" readingOrder="1"/>
    </xf>
    <xf numFmtId="0" fontId="17" fillId="7" borderId="14" xfId="1" applyFont="1" applyFill="1" applyBorder="1" applyAlignment="1">
      <alignment horizontal="center" vertical="center" textRotation="90" wrapText="1" readingOrder="1"/>
    </xf>
    <xf numFmtId="0" fontId="17" fillId="7" borderId="17" xfId="1" applyFont="1" applyFill="1" applyBorder="1" applyAlignment="1">
      <alignment horizontal="center" vertical="center" textRotation="90" wrapText="1" readingOrder="1"/>
    </xf>
    <xf numFmtId="0" fontId="17" fillId="11" borderId="13" xfId="1" applyFont="1" applyFill="1" applyBorder="1" applyAlignment="1">
      <alignment horizontal="center" vertical="center" textRotation="90" wrapText="1" readingOrder="1"/>
    </xf>
    <xf numFmtId="0" fontId="17" fillId="11" borderId="16" xfId="1" applyFont="1" applyFill="1" applyBorder="1" applyAlignment="1">
      <alignment horizontal="center" vertical="center" textRotation="90" wrapText="1" readingOrder="1"/>
    </xf>
    <xf numFmtId="0" fontId="17" fillId="20" borderId="8" xfId="1" applyFont="1" applyFill="1" applyBorder="1" applyAlignment="1">
      <alignment horizontal="center" vertical="center" textRotation="90" wrapText="1" readingOrder="1"/>
    </xf>
    <xf numFmtId="0" fontId="17" fillId="20" borderId="9" xfId="1" applyFont="1" applyFill="1" applyBorder="1" applyAlignment="1">
      <alignment horizontal="center" vertical="center" textRotation="90" wrapText="1" readingOrder="1"/>
    </xf>
    <xf numFmtId="0" fontId="17" fillId="20" borderId="14" xfId="1" applyFont="1" applyFill="1" applyBorder="1" applyAlignment="1">
      <alignment horizontal="center" vertical="center" textRotation="90" wrapText="1" readingOrder="1"/>
    </xf>
    <xf numFmtId="0" fontId="17" fillId="20" borderId="17" xfId="1" applyFont="1" applyFill="1" applyBorder="1" applyAlignment="1">
      <alignment horizontal="center" vertical="center" textRotation="90" wrapText="1" readingOrder="1"/>
    </xf>
    <xf numFmtId="0" fontId="17" fillId="20" borderId="40" xfId="1" applyFont="1" applyFill="1" applyBorder="1" applyAlignment="1">
      <alignment horizontal="center" vertical="center" wrapText="1"/>
    </xf>
    <xf numFmtId="0" fontId="17" fillId="20" borderId="41" xfId="1" applyFont="1" applyFill="1" applyBorder="1" applyAlignment="1">
      <alignment horizontal="center" vertical="center" wrapText="1"/>
    </xf>
    <xf numFmtId="0" fontId="17" fillId="18" borderId="13" xfId="1" applyFont="1" applyFill="1" applyBorder="1" applyAlignment="1">
      <alignment horizontal="center" vertical="center" textRotation="90" wrapText="1" readingOrder="1"/>
    </xf>
    <xf numFmtId="0" fontId="17" fillId="18" borderId="16" xfId="1" applyFont="1" applyFill="1" applyBorder="1" applyAlignment="1">
      <alignment horizontal="center" vertical="center" textRotation="90" wrapText="1" readingOrder="1"/>
    </xf>
    <xf numFmtId="0" fontId="17" fillId="5" borderId="13" xfId="1" applyFont="1" applyFill="1" applyBorder="1" applyAlignment="1">
      <alignment horizontal="center" vertical="center" textRotation="90" wrapText="1" readingOrder="1"/>
    </xf>
    <xf numFmtId="0" fontId="17" fillId="5" borderId="16" xfId="1" applyFont="1" applyFill="1" applyBorder="1" applyAlignment="1">
      <alignment horizontal="center" vertical="center" textRotation="90" wrapText="1" readingOrder="1"/>
    </xf>
    <xf numFmtId="0" fontId="17" fillId="21" borderId="13" xfId="1" applyFont="1" applyFill="1" applyBorder="1" applyAlignment="1">
      <alignment horizontal="center" vertical="center" textRotation="90" wrapText="1" readingOrder="1"/>
    </xf>
    <xf numFmtId="0" fontId="17" fillId="21" borderId="16" xfId="1" applyFont="1" applyFill="1" applyBorder="1" applyAlignment="1">
      <alignment horizontal="center" vertical="center" textRotation="90" wrapText="1" readingOrder="1"/>
    </xf>
    <xf numFmtId="0" fontId="17" fillId="19" borderId="13" xfId="1" applyFont="1" applyFill="1" applyBorder="1" applyAlignment="1">
      <alignment horizontal="center" vertical="center" textRotation="90" wrapText="1" readingOrder="1"/>
    </xf>
    <xf numFmtId="0" fontId="17" fillId="19" borderId="16" xfId="1" applyFont="1" applyFill="1" applyBorder="1" applyAlignment="1">
      <alignment horizontal="center" vertical="center" textRotation="90" wrapText="1" readingOrder="1"/>
    </xf>
    <xf numFmtId="0" fontId="17" fillId="6" borderId="8" xfId="1" applyFont="1" applyFill="1" applyBorder="1" applyAlignment="1">
      <alignment horizontal="center" vertical="center" textRotation="90" wrapText="1" readingOrder="1"/>
    </xf>
    <xf numFmtId="0" fontId="17" fillId="6" borderId="9" xfId="1" applyFont="1" applyFill="1" applyBorder="1" applyAlignment="1">
      <alignment horizontal="center" vertical="center" textRotation="90" wrapText="1" readingOrder="1"/>
    </xf>
    <xf numFmtId="0" fontId="17" fillId="6" borderId="14" xfId="1" applyFont="1" applyFill="1" applyBorder="1" applyAlignment="1">
      <alignment horizontal="center" vertical="center" textRotation="90" wrapText="1" readingOrder="1"/>
    </xf>
    <xf numFmtId="0" fontId="17" fillId="6" borderId="17" xfId="1" applyFont="1" applyFill="1" applyBorder="1" applyAlignment="1">
      <alignment horizontal="center" vertical="center" textRotation="90" wrapText="1" readingOrder="1"/>
    </xf>
    <xf numFmtId="0" fontId="19" fillId="39" borderId="34" xfId="0" applyFont="1" applyFill="1" applyBorder="1" applyAlignment="1" applyProtection="1">
      <alignment horizontal="center" vertical="center" wrapText="1"/>
      <protection locked="0"/>
    </xf>
    <xf numFmtId="0" fontId="0" fillId="0" borderId="42" xfId="0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4" xfId="0" applyFont="1" applyFill="1" applyBorder="1" applyAlignment="1" applyProtection="1">
      <alignment horizontal="center"/>
      <protection locked="0"/>
    </xf>
    <xf numFmtId="0" fontId="22" fillId="2" borderId="12" xfId="0" applyFont="1" applyFill="1" applyBorder="1" applyAlignment="1" applyProtection="1">
      <alignment horizontal="center"/>
      <protection locked="0"/>
    </xf>
    <xf numFmtId="0" fontId="22" fillId="2" borderId="5" xfId="0" applyFont="1" applyFill="1" applyBorder="1" applyAlignment="1" applyProtection="1">
      <alignment horizontal="center"/>
      <protection locked="0"/>
    </xf>
    <xf numFmtId="0" fontId="17" fillId="10" borderId="4" xfId="1" applyFont="1" applyFill="1" applyBorder="1" applyAlignment="1" applyProtection="1">
      <alignment horizontal="center" vertical="center" wrapText="1" readingOrder="1"/>
    </xf>
    <xf numFmtId="0" fontId="17" fillId="10" borderId="12" xfId="1" applyFont="1" applyFill="1" applyBorder="1" applyAlignment="1" applyProtection="1">
      <alignment horizontal="center" vertical="center" wrapText="1" readingOrder="1"/>
    </xf>
    <xf numFmtId="0" fontId="17" fillId="10" borderId="5" xfId="1" applyFont="1" applyFill="1" applyBorder="1" applyAlignment="1" applyProtection="1">
      <alignment horizontal="center" vertical="center" wrapText="1" readingOrder="1"/>
    </xf>
    <xf numFmtId="0" fontId="20" fillId="4" borderId="4" xfId="0" applyFont="1" applyFill="1" applyBorder="1" applyAlignment="1" applyProtection="1">
      <alignment horizontal="center" wrapText="1"/>
    </xf>
    <xf numFmtId="0" fontId="20" fillId="4" borderId="12" xfId="0" applyFont="1" applyFill="1" applyBorder="1" applyAlignment="1" applyProtection="1">
      <alignment horizontal="center" wrapText="1"/>
    </xf>
    <xf numFmtId="0" fontId="20" fillId="4" borderId="5" xfId="0" applyFont="1" applyFill="1" applyBorder="1" applyAlignment="1" applyProtection="1">
      <alignment horizontal="center" wrapText="1"/>
    </xf>
    <xf numFmtId="0" fontId="17" fillId="7" borderId="13" xfId="1" applyFont="1" applyFill="1" applyBorder="1" applyAlignment="1" applyProtection="1">
      <alignment horizontal="center" vertical="center" wrapText="1"/>
    </xf>
    <xf numFmtId="0" fontId="17" fillId="7" borderId="16" xfId="1" applyFont="1" applyFill="1" applyBorder="1" applyAlignment="1" applyProtection="1">
      <alignment horizontal="center" vertical="center" wrapText="1"/>
    </xf>
    <xf numFmtId="0" fontId="15" fillId="12" borderId="13" xfId="0" applyFont="1" applyFill="1" applyBorder="1" applyAlignment="1" applyProtection="1">
      <alignment horizontal="center" vertical="center" wrapText="1"/>
    </xf>
    <xf numFmtId="0" fontId="15" fillId="12" borderId="15" xfId="0" applyFont="1" applyFill="1" applyBorder="1" applyAlignment="1" applyProtection="1">
      <alignment horizontal="center" vertical="center" wrapText="1"/>
    </xf>
    <xf numFmtId="0" fontId="15" fillId="12" borderId="16" xfId="0" applyFont="1" applyFill="1" applyBorder="1" applyAlignment="1" applyProtection="1">
      <alignment horizontal="center" vertical="center" wrapText="1"/>
    </xf>
    <xf numFmtId="0" fontId="17" fillId="7" borderId="11" xfId="1" applyFont="1" applyFill="1" applyBorder="1" applyAlignment="1" applyProtection="1">
      <alignment horizontal="center" vertical="center" wrapText="1"/>
    </xf>
    <xf numFmtId="0" fontId="17" fillId="7" borderId="0" xfId="1" applyFont="1" applyFill="1" applyBorder="1" applyAlignment="1" applyProtection="1">
      <alignment horizontal="center" vertical="center" wrapText="1"/>
    </xf>
    <xf numFmtId="0" fontId="17" fillId="8" borderId="13" xfId="1" applyFont="1" applyFill="1" applyBorder="1" applyAlignment="1" applyProtection="1">
      <alignment horizontal="center" vertical="center" wrapText="1"/>
    </xf>
    <xf numFmtId="0" fontId="17" fillId="8" borderId="15" xfId="1" applyFont="1" applyFill="1" applyBorder="1" applyAlignment="1" applyProtection="1">
      <alignment horizontal="center" vertical="center" wrapText="1"/>
    </xf>
    <xf numFmtId="0" fontId="17" fillId="18" borderId="11" xfId="1" applyFont="1" applyFill="1" applyBorder="1" applyAlignment="1" applyProtection="1">
      <alignment horizontal="center" vertical="center" wrapText="1"/>
    </xf>
    <xf numFmtId="0" fontId="17" fillId="18" borderId="0" xfId="1" applyFont="1" applyFill="1" applyBorder="1" applyAlignment="1" applyProtection="1">
      <alignment horizontal="center" vertical="center" wrapText="1"/>
    </xf>
    <xf numFmtId="0" fontId="17" fillId="6" borderId="13" xfId="1" applyFont="1" applyFill="1" applyBorder="1" applyAlignment="1" applyProtection="1">
      <alignment horizontal="center" vertical="center" wrapText="1"/>
    </xf>
    <xf numFmtId="0" fontId="17" fillId="6" borderId="15" xfId="1" applyFont="1" applyFill="1" applyBorder="1" applyAlignment="1" applyProtection="1">
      <alignment horizontal="center" vertical="center" wrapText="1"/>
    </xf>
    <xf numFmtId="0" fontId="17" fillId="20" borderId="11" xfId="1" applyFont="1" applyFill="1" applyBorder="1" applyAlignment="1" applyProtection="1">
      <alignment horizontal="center" vertical="center" wrapText="1"/>
    </xf>
    <xf numFmtId="0" fontId="17" fillId="20" borderId="0" xfId="1" applyFont="1" applyFill="1" applyBorder="1" applyAlignment="1" applyProtection="1">
      <alignment horizontal="center" vertical="center" wrapText="1"/>
    </xf>
    <xf numFmtId="0" fontId="17" fillId="5" borderId="13" xfId="1" applyFont="1" applyFill="1" applyBorder="1" applyAlignment="1" applyProtection="1">
      <alignment horizontal="center" vertical="center" wrapText="1"/>
    </xf>
    <xf numFmtId="0" fontId="17" fillId="5" borderId="15" xfId="1" applyFont="1" applyFill="1" applyBorder="1" applyAlignment="1" applyProtection="1">
      <alignment horizontal="center" vertical="center" wrapText="1"/>
    </xf>
    <xf numFmtId="0" fontId="17" fillId="21" borderId="9" xfId="1" applyFont="1" applyFill="1" applyBorder="1" applyAlignment="1" applyProtection="1">
      <alignment horizontal="center" vertical="center" wrapText="1"/>
    </xf>
    <xf numFmtId="0" fontId="17" fillId="21" borderId="36" xfId="1" applyFont="1" applyFill="1" applyBorder="1" applyAlignment="1" applyProtection="1">
      <alignment horizontal="center" vertical="center" wrapText="1"/>
    </xf>
    <xf numFmtId="0" fontId="17" fillId="19" borderId="13" xfId="1" applyFont="1" applyFill="1" applyBorder="1" applyAlignment="1" applyProtection="1">
      <alignment horizontal="center" vertical="center" wrapText="1"/>
    </xf>
    <xf numFmtId="0" fontId="17" fillId="19" borderId="15" xfId="1" applyFont="1" applyFill="1" applyBorder="1" applyAlignment="1" applyProtection="1">
      <alignment horizontal="center" vertical="center" wrapText="1"/>
    </xf>
    <xf numFmtId="0" fontId="17" fillId="11" borderId="11" xfId="1" applyFont="1" applyFill="1" applyBorder="1" applyAlignment="1" applyProtection="1">
      <alignment horizontal="center" vertical="center" wrapText="1"/>
    </xf>
    <xf numFmtId="0" fontId="17" fillId="11" borderId="0" xfId="1" applyFont="1" applyFill="1" applyBorder="1" applyAlignment="1" applyProtection="1">
      <alignment horizontal="center" vertical="center" wrapText="1"/>
    </xf>
    <xf numFmtId="0" fontId="17" fillId="14" borderId="13" xfId="1" applyFont="1" applyFill="1" applyBorder="1" applyAlignment="1" applyProtection="1">
      <alignment horizontal="center" vertical="center" wrapText="1"/>
    </xf>
    <xf numFmtId="0" fontId="17" fillId="14" borderId="15" xfId="1" applyFont="1" applyFill="1" applyBorder="1" applyAlignment="1" applyProtection="1">
      <alignment horizontal="center" vertical="center" wrapText="1"/>
    </xf>
    <xf numFmtId="0" fontId="17" fillId="22" borderId="11" xfId="1" applyFont="1" applyFill="1" applyBorder="1" applyAlignment="1" applyProtection="1">
      <alignment horizontal="center" vertical="center" wrapText="1"/>
    </xf>
    <xf numFmtId="0" fontId="17" fillId="22" borderId="0" xfId="1" applyFont="1" applyFill="1" applyBorder="1" applyAlignment="1" applyProtection="1">
      <alignment horizontal="center" vertical="center" wrapText="1"/>
    </xf>
    <xf numFmtId="0" fontId="17" fillId="15" borderId="13" xfId="1" applyFont="1" applyFill="1" applyBorder="1" applyAlignment="1" applyProtection="1">
      <alignment horizontal="center" vertical="center" wrapText="1"/>
    </xf>
    <xf numFmtId="0" fontId="17" fillId="15" borderId="15" xfId="1" applyFont="1" applyFill="1" applyBorder="1" applyAlignment="1" applyProtection="1">
      <alignment horizontal="center" vertical="center" wrapText="1"/>
    </xf>
    <xf numFmtId="0" fontId="17" fillId="15" borderId="16" xfId="1" applyFont="1" applyFill="1" applyBorder="1" applyAlignment="1" applyProtection="1">
      <alignment horizontal="center" vertical="center" wrapText="1"/>
    </xf>
    <xf numFmtId="0" fontId="17" fillId="8" borderId="16" xfId="1" applyFont="1" applyFill="1" applyBorder="1" applyAlignment="1" applyProtection="1">
      <alignment horizontal="center" vertical="center" wrapText="1"/>
    </xf>
    <xf numFmtId="0" fontId="17" fillId="18" borderId="13" xfId="1" applyFont="1" applyFill="1" applyBorder="1" applyAlignment="1" applyProtection="1">
      <alignment horizontal="center" vertical="center" wrapText="1"/>
    </xf>
    <xf numFmtId="0" fontId="17" fillId="18" borderId="16" xfId="1" applyFont="1" applyFill="1" applyBorder="1" applyAlignment="1" applyProtection="1">
      <alignment horizontal="center" vertical="center" wrapText="1"/>
    </xf>
    <xf numFmtId="0" fontId="17" fillId="5" borderId="16" xfId="1" applyFont="1" applyFill="1" applyBorder="1" applyAlignment="1" applyProtection="1">
      <alignment horizontal="center" vertical="center" wrapText="1"/>
    </xf>
    <xf numFmtId="0" fontId="17" fillId="21" borderId="13" xfId="1" applyFont="1" applyFill="1" applyBorder="1" applyAlignment="1" applyProtection="1">
      <alignment horizontal="center" vertical="center" wrapText="1"/>
    </xf>
    <xf numFmtId="0" fontId="17" fillId="21" borderId="16" xfId="1" applyFont="1" applyFill="1" applyBorder="1" applyAlignment="1" applyProtection="1">
      <alignment horizontal="center" vertical="center" wrapText="1"/>
    </xf>
    <xf numFmtId="0" fontId="17" fillId="19" borderId="16" xfId="1" applyFont="1" applyFill="1" applyBorder="1" applyAlignment="1" applyProtection="1">
      <alignment horizontal="center" vertical="center" wrapText="1"/>
    </xf>
    <xf numFmtId="0" fontId="17" fillId="11" borderId="13" xfId="1" applyFont="1" applyFill="1" applyBorder="1" applyAlignment="1" applyProtection="1">
      <alignment horizontal="center" vertical="center" wrapText="1"/>
    </xf>
    <xf numFmtId="0" fontId="17" fillId="11" borderId="16" xfId="1" applyFont="1" applyFill="1" applyBorder="1" applyAlignment="1" applyProtection="1">
      <alignment horizontal="center" vertical="center" wrapText="1"/>
    </xf>
    <xf numFmtId="0" fontId="17" fillId="14" borderId="16" xfId="1" applyFont="1" applyFill="1" applyBorder="1" applyAlignment="1" applyProtection="1">
      <alignment horizontal="center" vertical="center" wrapText="1"/>
    </xf>
    <xf numFmtId="0" fontId="17" fillId="22" borderId="13" xfId="1" applyFont="1" applyFill="1" applyBorder="1" applyAlignment="1" applyProtection="1">
      <alignment horizontal="center" vertical="center" wrapText="1"/>
    </xf>
    <xf numFmtId="0" fontId="17" fillId="22" borderId="16" xfId="1" applyFont="1" applyFill="1" applyBorder="1" applyAlignment="1" applyProtection="1">
      <alignment horizontal="center" vertical="center" wrapText="1"/>
    </xf>
    <xf numFmtId="0" fontId="17" fillId="6" borderId="16" xfId="1" applyFont="1" applyFill="1" applyBorder="1" applyAlignment="1" applyProtection="1">
      <alignment horizontal="center" vertical="center" wrapText="1"/>
    </xf>
    <xf numFmtId="0" fontId="17" fillId="20" borderId="13" xfId="1" applyFont="1" applyFill="1" applyBorder="1" applyAlignment="1" applyProtection="1">
      <alignment horizontal="center" vertical="center" wrapText="1"/>
    </xf>
    <xf numFmtId="0" fontId="17" fillId="20" borderId="16" xfId="1" applyFont="1" applyFill="1" applyBorder="1" applyAlignment="1" applyProtection="1">
      <alignment horizontal="center" vertical="center" wrapText="1"/>
    </xf>
    <xf numFmtId="0" fontId="15" fillId="12" borderId="8" xfId="0" applyFont="1" applyFill="1" applyBorder="1" applyAlignment="1" applyProtection="1">
      <alignment horizontal="center" vertical="center" wrapText="1"/>
    </xf>
    <xf numFmtId="0" fontId="15" fillId="12" borderId="10" xfId="0" applyFont="1" applyFill="1" applyBorder="1" applyAlignment="1" applyProtection="1">
      <alignment horizontal="center" vertical="center" wrapText="1"/>
    </xf>
    <xf numFmtId="0" fontId="15" fillId="12" borderId="14" xfId="0" applyFont="1" applyFill="1" applyBorder="1" applyAlignment="1" applyProtection="1">
      <alignment horizontal="center" vertical="center" wrapText="1"/>
    </xf>
    <xf numFmtId="0" fontId="15" fillId="12" borderId="11" xfId="0" applyFont="1" applyFill="1" applyBorder="1" applyAlignment="1" applyProtection="1">
      <alignment horizontal="center" vertical="center" wrapText="1"/>
    </xf>
    <xf numFmtId="0" fontId="15" fillId="12" borderId="0" xfId="0" applyFont="1" applyFill="1" applyBorder="1" applyAlignment="1" applyProtection="1">
      <alignment horizontal="center" vertical="center" wrapText="1"/>
    </xf>
    <xf numFmtId="0" fontId="15" fillId="12" borderId="25" xfId="0" applyFont="1" applyFill="1" applyBorder="1" applyAlignment="1" applyProtection="1">
      <alignment horizontal="center" vertical="center" wrapText="1"/>
    </xf>
    <xf numFmtId="0" fontId="15" fillId="12" borderId="13" xfId="0" applyFont="1" applyFill="1" applyBorder="1" applyAlignment="1" applyProtection="1">
      <alignment horizontal="center" vertical="center"/>
    </xf>
    <xf numFmtId="0" fontId="15" fillId="12" borderId="15" xfId="0" applyFont="1" applyFill="1" applyBorder="1" applyAlignment="1" applyProtection="1">
      <alignment horizontal="center" vertical="center"/>
    </xf>
    <xf numFmtId="0" fontId="15" fillId="12" borderId="16" xfId="0" applyFont="1" applyFill="1" applyBorder="1" applyAlignment="1" applyProtection="1">
      <alignment horizontal="center" vertical="center"/>
    </xf>
    <xf numFmtId="0" fontId="15" fillId="4" borderId="4" xfId="0" applyFont="1" applyFill="1" applyBorder="1" applyAlignment="1" applyProtection="1">
      <alignment horizontal="center" vertical="center" wrapText="1"/>
    </xf>
    <xf numFmtId="0" fontId="15" fillId="4" borderId="12" xfId="0" applyFont="1" applyFill="1" applyBorder="1" applyAlignment="1" applyProtection="1">
      <alignment horizontal="center" vertical="center" wrapText="1"/>
    </xf>
    <xf numFmtId="0" fontId="15" fillId="12" borderId="28" xfId="0" applyFont="1" applyFill="1" applyBorder="1" applyAlignment="1" applyProtection="1">
      <alignment horizontal="center" vertical="center" wrapText="1"/>
    </xf>
    <xf numFmtId="0" fontId="15" fillId="12" borderId="33" xfId="0" applyFont="1" applyFill="1" applyBorder="1" applyAlignment="1" applyProtection="1">
      <alignment horizontal="center" vertical="center" wrapText="1"/>
    </xf>
    <xf numFmtId="0" fontId="15" fillId="12" borderId="30" xfId="0" applyFont="1" applyFill="1" applyBorder="1" applyAlignment="1" applyProtection="1">
      <alignment horizontal="center" vertical="center" wrapText="1"/>
    </xf>
    <xf numFmtId="0" fontId="15" fillId="12" borderId="38" xfId="0" applyFont="1" applyFill="1" applyBorder="1" applyAlignment="1" applyProtection="1">
      <alignment horizontal="center" vertical="center" wrapText="1"/>
    </xf>
    <xf numFmtId="0" fontId="15" fillId="12" borderId="39" xfId="0" applyFont="1" applyFill="1" applyBorder="1" applyAlignment="1" applyProtection="1">
      <alignment horizontal="center" vertical="center" wrapText="1"/>
    </xf>
    <xf numFmtId="0" fontId="15" fillId="12" borderId="37" xfId="0" applyFont="1" applyFill="1" applyBorder="1" applyAlignment="1" applyProtection="1">
      <alignment horizontal="center" vertical="center" wrapText="1"/>
    </xf>
    <xf numFmtId="0" fontId="15" fillId="12" borderId="9" xfId="0" applyFont="1" applyFill="1" applyBorder="1" applyAlignment="1" applyProtection="1">
      <alignment horizontal="center" vertical="center" wrapText="1"/>
    </xf>
    <xf numFmtId="0" fontId="15" fillId="12" borderId="36" xfId="0" applyFont="1" applyFill="1" applyBorder="1" applyAlignment="1" applyProtection="1">
      <alignment horizontal="center" vertical="center"/>
    </xf>
    <xf numFmtId="0" fontId="15" fillId="12" borderId="17" xfId="0" applyFont="1" applyFill="1" applyBorder="1" applyAlignment="1" applyProtection="1">
      <alignment horizontal="center" vertical="center"/>
    </xf>
    <xf numFmtId="0" fontId="19" fillId="60" borderId="1" xfId="0" applyFont="1" applyFill="1" applyBorder="1" applyAlignment="1" applyProtection="1">
      <alignment horizontal="center" vertical="center" wrapText="1"/>
      <protection locked="0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19" fillId="5" borderId="1" xfId="0" applyFont="1" applyFill="1" applyBorder="1" applyAlignment="1" applyProtection="1">
      <alignment horizontal="center" vertical="center" wrapText="1"/>
      <protection locked="0"/>
    </xf>
    <xf numFmtId="0" fontId="19" fillId="63" borderId="1" xfId="0" applyFont="1" applyFill="1" applyBorder="1" applyAlignment="1" applyProtection="1">
      <alignment horizontal="center" vertical="center" wrapText="1"/>
      <protection locked="0"/>
    </xf>
  </cellXfs>
  <cellStyles count="3">
    <cellStyle name="Normal 2" xfId="1"/>
    <cellStyle name="Normal 3" xfId="2"/>
    <cellStyle name="Нормален" xfId="0" builtinId="0"/>
  </cellStyles>
  <dxfs count="3"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009900"/>
      <color rgb="FF99FF66"/>
      <color rgb="FFFFCCFF"/>
      <color rgb="FFCCCCFF"/>
      <color rgb="FF33CC33"/>
      <color rgb="FF329600"/>
      <color rgb="FF9999FF"/>
      <color rgb="FF66CCFF"/>
      <color rgb="FFCCECFF"/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47623</xdr:rowOff>
    </xdr:from>
    <xdr:to>
      <xdr:col>26</xdr:col>
      <xdr:colOff>257175</xdr:colOff>
      <xdr:row>61</xdr:row>
      <xdr:rowOff>142874</xdr:rowOff>
    </xdr:to>
    <xdr:sp macro="" textlink="">
      <xdr:nvSpPr>
        <xdr:cNvPr id="2" name="Rectangle 1"/>
        <xdr:cNvSpPr/>
      </xdr:nvSpPr>
      <xdr:spPr>
        <a:xfrm>
          <a:off x="0" y="47623"/>
          <a:ext cx="17592675" cy="1171575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филтрите!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формули, или да не остане информация от предходния месец!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данни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следните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4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работни листа: "Указания за попълване", "Контролна дейност", "АНМ", "за сведение".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e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обособена Таблица №1 "Проверки", в която се попълва отчетна информация за осъществената контролна дейност на РИОСВ през съответния месец,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вкл. извършените комплексни проверки.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ФЛ).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извършените ПЛАНИРАНИ проверки на даден обекти от паркова охрана по ЗЗТ се нанасят наведнъж – на един ред,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(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които</a:t>
          </a:r>
          <a:r>
            <a:rPr lang="bg-BG" sz="1100" b="1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не са в обхвата на комплексна проверка)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клетката се оцветява в "червено" и сигнализира, че е необходима редакция. </a:t>
          </a:r>
          <a:endParaRPr lang="bg-BG" sz="1050">
            <a:solidFill>
              <a:sysClr val="windowText" lastClr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обект“, при вече проверяван обект.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Комплексна проверка се извършва на даден обект по повече от един закон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 се отчита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като една проверка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Комплексни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се отчитат с цифрата 1 в колона </a:t>
          </a:r>
          <a:r>
            <a:rPr lang="en-US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а законите, по които са извършени се маркират с латинската буква </a:t>
          </a:r>
          <a:r>
            <a:rPr lang="en-US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"x", 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маркираните клетки се оцветяват в "зелено"</a:t>
          </a:r>
          <a:r>
            <a:rPr lang="en-US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(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се ползва българската буква "х", ще се оцвети в "червено" като грешка).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W7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или за повода за извършването й. 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по ЗООС в колона "Други", а в колона </a:t>
          </a:r>
          <a:r>
            <a:rPr lang="en-US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"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</a:t>
          </a:r>
          <a:r>
            <a:rPr lang="en-US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"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</a:t>
          </a:r>
          <a:r>
            <a:rPr lang="bg-BG" sz="1100" b="1" u="sng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направлението.</a:t>
          </a:r>
          <a:r>
            <a:rPr lang="bg-BG" sz="11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solidFill>
              <a:sysClr val="windowText" lastClr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съответната клетка в работен лист АНМ.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съответната клетка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таблица 2 "АНМ" се въвежда информация за предприетите от РИОСВ административнонаказателни мерки (АНМ) </a:t>
          </a: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през съответния отчетен период. 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„Извършени  проверки“ (вкл. брой планирани и брой извънредни проверки),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„Дадени предписания с КП</a:t>
          </a:r>
          <a:r>
            <a:rPr kumimoji="0" lang="bg-BG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извлича автоматично и обобщено чрез формули от попълнените данни в Таблица 1.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хоризонталната част на Таблица 2.1,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I8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 2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в Таблица 2.2</a:t>
          </a:r>
          <a:r>
            <a:rPr lang="en-US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 сключени споразумения по чл. 58г от ЗАНН между наказващия орган и нарушителя, която се визуализира обобщено в клетки </a:t>
          </a:r>
          <a:r>
            <a:rPr lang="en-US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K8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</a:t>
          </a:r>
          <a:r>
            <a:rPr lang="en-US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L8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останалите клетки</a:t>
          </a:r>
          <a:r>
            <a:rPr lang="bg-BG" sz="11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 2 отчетната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информация за месеца</a:t>
          </a:r>
          <a:r>
            <a:rPr lang="bg-BG" sz="11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следва</a:t>
          </a:r>
          <a:r>
            <a:rPr lang="bg-BG" sz="11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нанесе!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U), </a:t>
          </a:r>
          <a:r>
            <a:rPr lang="bg-BG" sz="1100"/>
            <a:t>като броя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W,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броят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  <a:endParaRPr lang="en-US" sz="1100" baseline="0"/>
        </a:p>
        <a:p>
          <a:r>
            <a:rPr lang="bg-BG" sz="1100" baseline="0"/>
            <a:t>Комплексните проверки се отчитат</a:t>
          </a:r>
          <a:r>
            <a:rPr lang="en-US" sz="1100" baseline="0"/>
            <a:t> </a:t>
          </a:r>
          <a:r>
            <a:rPr lang="bg-BG" sz="1100" baseline="0"/>
            <a:t>с цифрата 1 в колона </a:t>
          </a:r>
          <a:r>
            <a:rPr lang="en-US" sz="1100" baseline="0"/>
            <a:t>V</a:t>
          </a:r>
          <a:r>
            <a:rPr lang="bg-BG" sz="1100" baseline="0"/>
            <a:t>, като конкретните проверени закони се маркират с латинската буква </a:t>
          </a:r>
          <a:r>
            <a:rPr lang="en-US" sz="1100" baseline="0"/>
            <a:t>"x".</a:t>
          </a:r>
          <a:endParaRPr lang="bg-BG" sz="1100" baseline="0"/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Y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Z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</a:t>
          </a:r>
          <a:r>
            <a:rPr lang="bg-BG" sz="1100" u="sng"/>
            <a:t>че </a:t>
          </a:r>
          <a:r>
            <a:rPr lang="bg-BG" sz="1100" b="1" u="sng"/>
            <a:t>функцията коригира само планирани проверки</a:t>
          </a:r>
          <a:r>
            <a:rPr lang="bg-BG" sz="1100" b="1" u="sng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</a:t>
          </a:r>
          <a:r>
            <a:rPr lang="en-US" sz="1100"/>
            <a:t>,</a:t>
          </a:r>
          <a:r>
            <a:rPr lang="bg-BG" sz="1100"/>
            <a:t>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28" zoomScaleNormal="100" workbookViewId="0">
      <selection activeCell="J65" sqref="J65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1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257"/>
  <sheetViews>
    <sheetView tabSelected="1" topLeftCell="A37" zoomScale="80" zoomScaleNormal="80" workbookViewId="0">
      <selection activeCell="G55" sqref="G55"/>
    </sheetView>
  </sheetViews>
  <sheetFormatPr defaultColWidth="9.140625" defaultRowHeight="15.75" x14ac:dyDescent="0.25"/>
  <cols>
    <col min="1" max="1" width="13.42578125" style="9" bestFit="1" customWidth="1"/>
    <col min="2" max="2" width="67" style="9" customWidth="1"/>
    <col min="3" max="3" width="11.7109375" style="7" customWidth="1"/>
    <col min="4" max="4" width="12" style="7" customWidth="1"/>
    <col min="5" max="6" width="11.7109375" style="7" customWidth="1"/>
    <col min="7" max="7" width="11.85546875" style="7" customWidth="1"/>
    <col min="8" max="8" width="9.140625" style="8"/>
    <col min="9" max="9" width="11.140625" style="7" customWidth="1"/>
    <col min="10" max="10" width="11.42578125" style="7" customWidth="1"/>
    <col min="11" max="11" width="15.28515625" style="7" customWidth="1"/>
    <col min="12" max="13" width="9.5703125" style="8" customWidth="1"/>
    <col min="14" max="14" width="11.7109375" style="7" customWidth="1"/>
    <col min="15" max="15" width="10.5703125" style="8" customWidth="1"/>
    <col min="16" max="16" width="10.7109375" style="7" customWidth="1"/>
    <col min="17" max="17" width="11.85546875" style="7" customWidth="1"/>
    <col min="18" max="18" width="11" style="7" customWidth="1"/>
    <col min="19" max="19" width="11.7109375" style="7" customWidth="1"/>
    <col min="20" max="20" width="11" style="7" customWidth="1"/>
    <col min="21" max="22" width="12.7109375" style="7" customWidth="1"/>
    <col min="23" max="23" width="19" style="7" customWidth="1"/>
    <col min="24" max="25" width="17.42578125" style="7" customWidth="1"/>
    <col min="26" max="26" width="21.5703125" style="7" customWidth="1"/>
    <col min="27" max="27" width="17.7109375" style="1" customWidth="1"/>
    <col min="28" max="28" width="26.5703125" style="20" customWidth="1"/>
    <col min="29" max="29" width="7.140625" style="20" customWidth="1"/>
    <col min="30" max="30" width="9.85546875" style="20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0" ht="16.5" customHeight="1" thickBot="1" x14ac:dyDescent="0.3">
      <c r="A1" s="246" t="s">
        <v>79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8"/>
      <c r="AA1" s="20"/>
      <c r="AC1" s="1"/>
      <c r="AD1" s="1"/>
    </row>
    <row r="2" spans="1:30" s="10" customFormat="1" ht="9.75" customHeight="1" thickBot="1" x14ac:dyDescent="0.3">
      <c r="A2" s="249"/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1"/>
      <c r="AA2" s="21"/>
      <c r="AB2" s="21"/>
    </row>
    <row r="3" spans="1:30" ht="16.5" customHeight="1" thickBot="1" x14ac:dyDescent="0.3">
      <c r="A3" s="252" t="s">
        <v>26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4"/>
      <c r="AA3" s="20"/>
      <c r="AC3" s="1"/>
      <c r="AD3" s="1"/>
    </row>
    <row r="4" spans="1:30" ht="16.5" customHeight="1" thickBot="1" x14ac:dyDescent="0.3">
      <c r="A4" s="260" t="s">
        <v>31</v>
      </c>
      <c r="B4" s="260" t="s">
        <v>74</v>
      </c>
      <c r="C4" s="255" t="s">
        <v>24</v>
      </c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7"/>
      <c r="AA4" s="20"/>
      <c r="AD4" s="1"/>
    </row>
    <row r="5" spans="1:30" ht="30" customHeight="1" x14ac:dyDescent="0.25">
      <c r="A5" s="260"/>
      <c r="B5" s="260"/>
      <c r="C5" s="270" t="s">
        <v>0</v>
      </c>
      <c r="D5" s="271"/>
      <c r="E5" s="271"/>
      <c r="F5" s="272"/>
      <c r="G5" s="289" t="s">
        <v>1</v>
      </c>
      <c r="H5" s="290"/>
      <c r="I5" s="285" t="s">
        <v>2</v>
      </c>
      <c r="J5" s="301" t="s">
        <v>3</v>
      </c>
      <c r="K5" s="309" t="s">
        <v>4</v>
      </c>
      <c r="L5" s="310"/>
      <c r="M5" s="295" t="s">
        <v>5</v>
      </c>
      <c r="N5" s="296"/>
      <c r="O5" s="303" t="s">
        <v>6</v>
      </c>
      <c r="P5" s="305" t="s">
        <v>7</v>
      </c>
      <c r="Q5" s="307" t="s">
        <v>8</v>
      </c>
      <c r="R5" s="293" t="s">
        <v>9</v>
      </c>
      <c r="S5" s="275" t="s">
        <v>10</v>
      </c>
      <c r="T5" s="277" t="s">
        <v>11</v>
      </c>
      <c r="U5" s="281" t="s">
        <v>12</v>
      </c>
      <c r="V5" s="273" t="s">
        <v>59</v>
      </c>
      <c r="W5" s="268" t="s">
        <v>14</v>
      </c>
      <c r="X5" s="264" t="s">
        <v>30</v>
      </c>
      <c r="Y5" s="244" t="s">
        <v>73</v>
      </c>
      <c r="Z5" s="258" t="s">
        <v>55</v>
      </c>
      <c r="AB5" s="1"/>
      <c r="AC5" s="1"/>
      <c r="AD5" s="1"/>
    </row>
    <row r="6" spans="1:30" ht="144" customHeight="1" thickBot="1" x14ac:dyDescent="0.3">
      <c r="A6" s="260"/>
      <c r="B6" s="260"/>
      <c r="C6" s="120" t="s">
        <v>25</v>
      </c>
      <c r="D6" s="121" t="s">
        <v>69</v>
      </c>
      <c r="E6" s="122" t="s">
        <v>13</v>
      </c>
      <c r="F6" s="122" t="s">
        <v>39</v>
      </c>
      <c r="G6" s="291"/>
      <c r="H6" s="292"/>
      <c r="I6" s="286"/>
      <c r="J6" s="302"/>
      <c r="K6" s="311"/>
      <c r="L6" s="312"/>
      <c r="M6" s="297"/>
      <c r="N6" s="298"/>
      <c r="O6" s="304"/>
      <c r="P6" s="306"/>
      <c r="Q6" s="308"/>
      <c r="R6" s="294"/>
      <c r="S6" s="276"/>
      <c r="T6" s="278"/>
      <c r="U6" s="282"/>
      <c r="V6" s="274"/>
      <c r="W6" s="269"/>
      <c r="X6" s="265"/>
      <c r="Y6" s="245"/>
      <c r="Z6" s="259"/>
      <c r="AB6" s="1"/>
      <c r="AC6" s="1"/>
      <c r="AD6" s="1"/>
    </row>
    <row r="7" spans="1:30" ht="115.5" customHeight="1" x14ac:dyDescent="0.25">
      <c r="A7" s="260"/>
      <c r="B7" s="262"/>
      <c r="C7" s="55"/>
      <c r="D7" s="55"/>
      <c r="E7" s="55"/>
      <c r="F7" s="55"/>
      <c r="G7" s="266" t="s">
        <v>27</v>
      </c>
      <c r="H7" s="266"/>
      <c r="I7" s="56"/>
      <c r="J7" s="57"/>
      <c r="K7" s="267" t="s">
        <v>27</v>
      </c>
      <c r="L7" s="267"/>
      <c r="M7" s="299" t="s">
        <v>27</v>
      </c>
      <c r="N7" s="300"/>
      <c r="O7" s="58"/>
      <c r="P7" s="59"/>
      <c r="Q7" s="102"/>
      <c r="R7" s="60"/>
      <c r="S7" s="61"/>
      <c r="T7" s="62"/>
      <c r="U7" s="63"/>
      <c r="V7" s="64"/>
      <c r="W7" s="65" t="s">
        <v>28</v>
      </c>
      <c r="X7" s="66"/>
      <c r="Y7" s="66"/>
      <c r="Z7" s="67" t="s">
        <v>56</v>
      </c>
      <c r="AB7" s="1"/>
      <c r="AC7" s="1"/>
      <c r="AD7" s="1"/>
    </row>
    <row r="8" spans="1:30" s="2" customFormat="1" ht="292.5" customHeight="1" x14ac:dyDescent="0.25">
      <c r="A8" s="261"/>
      <c r="B8" s="263"/>
      <c r="C8" s="68" t="s">
        <v>33</v>
      </c>
      <c r="D8" s="68" t="s">
        <v>32</v>
      </c>
      <c r="E8" s="68" t="s">
        <v>32</v>
      </c>
      <c r="F8" s="68" t="s">
        <v>32</v>
      </c>
      <c r="G8" s="112" t="s">
        <v>29</v>
      </c>
      <c r="H8" s="69" t="s">
        <v>32</v>
      </c>
      <c r="I8" s="70" t="s">
        <v>32</v>
      </c>
      <c r="J8" s="71" t="s">
        <v>32</v>
      </c>
      <c r="K8" s="113" t="s">
        <v>29</v>
      </c>
      <c r="L8" s="72" t="s">
        <v>32</v>
      </c>
      <c r="M8" s="73" t="s">
        <v>29</v>
      </c>
      <c r="N8" s="73" t="s">
        <v>32</v>
      </c>
      <c r="O8" s="74" t="s">
        <v>32</v>
      </c>
      <c r="P8" s="75" t="s">
        <v>32</v>
      </c>
      <c r="Q8" s="76" t="s">
        <v>32</v>
      </c>
      <c r="R8" s="77" t="s">
        <v>32</v>
      </c>
      <c r="S8" s="78" t="s">
        <v>32</v>
      </c>
      <c r="T8" s="79" t="s">
        <v>32</v>
      </c>
      <c r="U8" s="80" t="s">
        <v>32</v>
      </c>
      <c r="V8" s="81" t="s">
        <v>60</v>
      </c>
      <c r="W8" s="82" t="s">
        <v>29</v>
      </c>
      <c r="X8" s="114" t="s">
        <v>72</v>
      </c>
      <c r="Y8" s="149" t="s">
        <v>62</v>
      </c>
      <c r="Z8" s="103" t="s">
        <v>57</v>
      </c>
    </row>
    <row r="9" spans="1:30" x14ac:dyDescent="0.25">
      <c r="A9" s="31" t="s">
        <v>81</v>
      </c>
      <c r="B9" s="279" t="s">
        <v>80</v>
      </c>
      <c r="C9" s="84"/>
      <c r="D9" s="84"/>
      <c r="E9" s="84"/>
      <c r="F9" s="84"/>
      <c r="G9" s="85"/>
      <c r="H9" s="85"/>
      <c r="I9" s="86"/>
      <c r="J9" s="87"/>
      <c r="K9" s="89"/>
      <c r="L9" s="89"/>
      <c r="M9" s="118"/>
      <c r="N9" s="90"/>
      <c r="O9" s="91"/>
      <c r="P9" s="92">
        <v>1</v>
      </c>
      <c r="Q9" s="93"/>
      <c r="R9" s="94"/>
      <c r="S9" s="95"/>
      <c r="T9" s="96"/>
      <c r="U9" s="97"/>
      <c r="V9" s="98"/>
      <c r="W9" s="105" t="s">
        <v>40</v>
      </c>
      <c r="X9" s="105"/>
      <c r="Y9" s="83"/>
      <c r="Z9" s="164">
        <f t="shared" ref="Z9:Z83" si="0">IF(Q9&gt;1,1*Q9-1,1*0)</f>
        <v>0</v>
      </c>
      <c r="AB9" s="1"/>
      <c r="AC9" s="1"/>
      <c r="AD9" s="1"/>
    </row>
    <row r="10" spans="1:30" x14ac:dyDescent="0.25">
      <c r="A10" s="31" t="s">
        <v>82</v>
      </c>
      <c r="B10" s="314"/>
      <c r="C10" s="84"/>
      <c r="D10" s="84"/>
      <c r="E10" s="84"/>
      <c r="F10" s="84"/>
      <c r="G10" s="85"/>
      <c r="H10" s="85"/>
      <c r="I10" s="86"/>
      <c r="J10" s="87"/>
      <c r="K10" s="89"/>
      <c r="L10" s="89"/>
      <c r="M10" s="118"/>
      <c r="N10" s="90"/>
      <c r="O10" s="91"/>
      <c r="P10" s="92">
        <v>1</v>
      </c>
      <c r="Q10" s="93"/>
      <c r="R10" s="94"/>
      <c r="S10" s="95"/>
      <c r="T10" s="96"/>
      <c r="U10" s="97"/>
      <c r="V10" s="98"/>
      <c r="W10" s="105" t="s">
        <v>40</v>
      </c>
      <c r="X10" s="105"/>
      <c r="Y10" s="83"/>
      <c r="Z10" s="164">
        <f t="shared" si="0"/>
        <v>0</v>
      </c>
      <c r="AB10" s="1"/>
      <c r="AC10" s="1"/>
      <c r="AD10" s="1"/>
    </row>
    <row r="11" spans="1:30" x14ac:dyDescent="0.25">
      <c r="A11" s="31" t="s">
        <v>82</v>
      </c>
      <c r="B11" s="314"/>
      <c r="C11" s="84"/>
      <c r="D11" s="84"/>
      <c r="E11" s="84"/>
      <c r="F11" s="84"/>
      <c r="G11" s="85"/>
      <c r="H11" s="85"/>
      <c r="I11" s="86"/>
      <c r="J11" s="87"/>
      <c r="K11" s="89"/>
      <c r="L11" s="89"/>
      <c r="M11" s="118"/>
      <c r="N11" s="90"/>
      <c r="O11" s="91"/>
      <c r="P11" s="92">
        <v>1</v>
      </c>
      <c r="Q11" s="93"/>
      <c r="R11" s="94"/>
      <c r="S11" s="95"/>
      <c r="T11" s="96"/>
      <c r="U11" s="97"/>
      <c r="V11" s="98"/>
      <c r="W11" s="105" t="s">
        <v>40</v>
      </c>
      <c r="X11" s="105"/>
      <c r="Y11" s="83"/>
      <c r="Z11" s="164">
        <f t="shared" si="0"/>
        <v>0</v>
      </c>
      <c r="AB11" s="1"/>
      <c r="AC11" s="1"/>
      <c r="AD11" s="1"/>
    </row>
    <row r="12" spans="1:30" x14ac:dyDescent="0.25">
      <c r="A12" s="31" t="s">
        <v>83</v>
      </c>
      <c r="B12" s="314"/>
      <c r="C12" s="84"/>
      <c r="D12" s="84"/>
      <c r="E12" s="84"/>
      <c r="F12" s="84"/>
      <c r="G12" s="85"/>
      <c r="H12" s="85"/>
      <c r="I12" s="86"/>
      <c r="J12" s="87"/>
      <c r="K12" s="89"/>
      <c r="L12" s="89"/>
      <c r="M12" s="118"/>
      <c r="N12" s="90"/>
      <c r="O12" s="91"/>
      <c r="P12" s="92">
        <v>1</v>
      </c>
      <c r="Q12" s="93"/>
      <c r="R12" s="94"/>
      <c r="S12" s="95"/>
      <c r="T12" s="96"/>
      <c r="U12" s="97"/>
      <c r="V12" s="98"/>
      <c r="W12" s="105" t="s">
        <v>40</v>
      </c>
      <c r="X12" s="105"/>
      <c r="Y12" s="83"/>
      <c r="Z12" s="164">
        <f t="shared" si="0"/>
        <v>0</v>
      </c>
      <c r="AB12" s="1"/>
      <c r="AC12" s="1"/>
      <c r="AD12" s="1"/>
    </row>
    <row r="13" spans="1:30" x14ac:dyDescent="0.25">
      <c r="A13" s="31" t="s">
        <v>84</v>
      </c>
      <c r="B13" s="314"/>
      <c r="C13" s="84"/>
      <c r="D13" s="84"/>
      <c r="E13" s="84"/>
      <c r="F13" s="84"/>
      <c r="G13" s="85"/>
      <c r="H13" s="85"/>
      <c r="I13" s="86"/>
      <c r="J13" s="87"/>
      <c r="K13" s="89"/>
      <c r="L13" s="89"/>
      <c r="M13" s="118"/>
      <c r="N13" s="90"/>
      <c r="O13" s="91"/>
      <c r="P13" s="92">
        <v>1</v>
      </c>
      <c r="Q13" s="93"/>
      <c r="R13" s="94"/>
      <c r="S13" s="95"/>
      <c r="T13" s="96"/>
      <c r="U13" s="97"/>
      <c r="V13" s="98"/>
      <c r="W13" s="105" t="s">
        <v>40</v>
      </c>
      <c r="X13" s="105"/>
      <c r="Y13" s="83"/>
      <c r="Z13" s="164">
        <f t="shared" si="0"/>
        <v>0</v>
      </c>
      <c r="AB13" s="1"/>
      <c r="AC13" s="1"/>
      <c r="AD13" s="1"/>
    </row>
    <row r="14" spans="1:30" x14ac:dyDescent="0.25">
      <c r="A14" s="31" t="s">
        <v>107</v>
      </c>
      <c r="B14" s="314"/>
      <c r="C14" s="84"/>
      <c r="D14" s="84"/>
      <c r="E14" s="84"/>
      <c r="F14" s="84"/>
      <c r="G14" s="85"/>
      <c r="H14" s="85"/>
      <c r="I14" s="86"/>
      <c r="J14" s="87"/>
      <c r="K14" s="89"/>
      <c r="L14" s="89"/>
      <c r="M14" s="118"/>
      <c r="N14" s="90"/>
      <c r="O14" s="91"/>
      <c r="P14" s="92">
        <v>1</v>
      </c>
      <c r="Q14" s="93"/>
      <c r="R14" s="94"/>
      <c r="S14" s="95"/>
      <c r="T14" s="96"/>
      <c r="U14" s="97"/>
      <c r="V14" s="98"/>
      <c r="W14" s="105" t="s">
        <v>40</v>
      </c>
      <c r="X14" s="105"/>
      <c r="Y14" s="83"/>
      <c r="Z14" s="164"/>
      <c r="AB14" s="1"/>
      <c r="AC14" s="1"/>
      <c r="AD14" s="1"/>
    </row>
    <row r="15" spans="1:30" x14ac:dyDescent="0.25">
      <c r="A15" s="31" t="s">
        <v>121</v>
      </c>
      <c r="B15" s="314"/>
      <c r="C15" s="84"/>
      <c r="D15" s="84"/>
      <c r="E15" s="84"/>
      <c r="F15" s="84"/>
      <c r="G15" s="85"/>
      <c r="H15" s="85"/>
      <c r="I15" s="86"/>
      <c r="J15" s="87"/>
      <c r="K15" s="89"/>
      <c r="L15" s="89"/>
      <c r="M15" s="118"/>
      <c r="N15" s="90"/>
      <c r="O15" s="91"/>
      <c r="P15" s="92">
        <v>1</v>
      </c>
      <c r="Q15" s="93"/>
      <c r="R15" s="94"/>
      <c r="S15" s="95"/>
      <c r="T15" s="96"/>
      <c r="U15" s="97"/>
      <c r="V15" s="98"/>
      <c r="W15" s="105" t="s">
        <v>40</v>
      </c>
      <c r="X15" s="105"/>
      <c r="Y15" s="83"/>
      <c r="Z15" s="164"/>
      <c r="AB15" s="1"/>
      <c r="AC15" s="1"/>
      <c r="AD15" s="1"/>
    </row>
    <row r="16" spans="1:30" x14ac:dyDescent="0.25">
      <c r="A16" s="31" t="s">
        <v>121</v>
      </c>
      <c r="B16" s="314"/>
      <c r="C16" s="84"/>
      <c r="D16" s="84"/>
      <c r="E16" s="84"/>
      <c r="F16" s="84"/>
      <c r="G16" s="85"/>
      <c r="H16" s="85"/>
      <c r="I16" s="86"/>
      <c r="J16" s="87"/>
      <c r="K16" s="89"/>
      <c r="L16" s="89"/>
      <c r="M16" s="118"/>
      <c r="N16" s="90"/>
      <c r="O16" s="91"/>
      <c r="P16" s="92">
        <v>1</v>
      </c>
      <c r="Q16" s="93"/>
      <c r="R16" s="94"/>
      <c r="S16" s="95"/>
      <c r="T16" s="96"/>
      <c r="U16" s="97"/>
      <c r="V16" s="98"/>
      <c r="W16" s="105" t="s">
        <v>40</v>
      </c>
      <c r="X16" s="105"/>
      <c r="Y16" s="83"/>
      <c r="Z16" s="164"/>
      <c r="AB16" s="1"/>
      <c r="AC16" s="1"/>
      <c r="AD16" s="1"/>
    </row>
    <row r="17" spans="1:30" x14ac:dyDescent="0.25">
      <c r="A17" s="31" t="s">
        <v>132</v>
      </c>
      <c r="B17" s="314"/>
      <c r="C17" s="84"/>
      <c r="D17" s="84"/>
      <c r="E17" s="84"/>
      <c r="F17" s="84"/>
      <c r="G17" s="85"/>
      <c r="H17" s="85"/>
      <c r="I17" s="86"/>
      <c r="J17" s="87"/>
      <c r="K17" s="89"/>
      <c r="L17" s="89"/>
      <c r="M17" s="118"/>
      <c r="N17" s="90"/>
      <c r="O17" s="91"/>
      <c r="P17" s="92">
        <v>1</v>
      </c>
      <c r="Q17" s="93"/>
      <c r="R17" s="94"/>
      <c r="S17" s="95"/>
      <c r="T17" s="96"/>
      <c r="U17" s="97"/>
      <c r="V17" s="98"/>
      <c r="W17" s="105" t="s">
        <v>40</v>
      </c>
      <c r="X17" s="105"/>
      <c r="Y17" s="83"/>
      <c r="Z17" s="164"/>
      <c r="AB17" s="1"/>
      <c r="AC17" s="1"/>
      <c r="AD17" s="1"/>
    </row>
    <row r="18" spans="1:30" x14ac:dyDescent="0.25">
      <c r="A18" s="31" t="s">
        <v>143</v>
      </c>
      <c r="B18" s="314"/>
      <c r="C18" s="84"/>
      <c r="D18" s="84"/>
      <c r="E18" s="84"/>
      <c r="F18" s="84"/>
      <c r="G18" s="85"/>
      <c r="H18" s="85"/>
      <c r="I18" s="86"/>
      <c r="J18" s="87"/>
      <c r="K18" s="89"/>
      <c r="L18" s="89"/>
      <c r="M18" s="118"/>
      <c r="N18" s="90"/>
      <c r="O18" s="91"/>
      <c r="P18" s="92">
        <v>1</v>
      </c>
      <c r="Q18" s="93"/>
      <c r="R18" s="94"/>
      <c r="S18" s="95"/>
      <c r="T18" s="96"/>
      <c r="U18" s="97"/>
      <c r="V18" s="98"/>
      <c r="W18" s="105" t="s">
        <v>40</v>
      </c>
      <c r="X18" s="105"/>
      <c r="Y18" s="83"/>
      <c r="Z18" s="164"/>
      <c r="AB18" s="1"/>
      <c r="AC18" s="1"/>
      <c r="AD18" s="1"/>
    </row>
    <row r="19" spans="1:30" x14ac:dyDescent="0.25">
      <c r="A19" s="31" t="s">
        <v>136</v>
      </c>
      <c r="B19" s="314"/>
      <c r="C19" s="84"/>
      <c r="D19" s="84"/>
      <c r="E19" s="84"/>
      <c r="F19" s="84"/>
      <c r="G19" s="85"/>
      <c r="H19" s="85"/>
      <c r="I19" s="86"/>
      <c r="J19" s="87"/>
      <c r="K19" s="89"/>
      <c r="L19" s="89"/>
      <c r="M19" s="118"/>
      <c r="N19" s="90"/>
      <c r="O19" s="91"/>
      <c r="P19" s="92">
        <v>1</v>
      </c>
      <c r="Q19" s="93"/>
      <c r="R19" s="94"/>
      <c r="S19" s="95"/>
      <c r="T19" s="96"/>
      <c r="U19" s="97"/>
      <c r="V19" s="98"/>
      <c r="W19" s="105" t="s">
        <v>40</v>
      </c>
      <c r="X19" s="105"/>
      <c r="Y19" s="83"/>
      <c r="Z19" s="164"/>
      <c r="AB19" s="1"/>
      <c r="AC19" s="1"/>
      <c r="AD19" s="1"/>
    </row>
    <row r="20" spans="1:30" x14ac:dyDescent="0.25">
      <c r="A20" s="31" t="s">
        <v>126</v>
      </c>
      <c r="B20" s="280"/>
      <c r="C20" s="84"/>
      <c r="D20" s="84"/>
      <c r="E20" s="84"/>
      <c r="F20" s="84"/>
      <c r="G20" s="85"/>
      <c r="H20" s="85"/>
      <c r="I20" s="86"/>
      <c r="J20" s="87"/>
      <c r="K20" s="89"/>
      <c r="L20" s="89"/>
      <c r="M20" s="118"/>
      <c r="N20" s="90"/>
      <c r="O20" s="91"/>
      <c r="P20" s="92">
        <v>1</v>
      </c>
      <c r="Q20" s="93"/>
      <c r="R20" s="94"/>
      <c r="S20" s="95"/>
      <c r="T20" s="96"/>
      <c r="U20" s="97"/>
      <c r="V20" s="98"/>
      <c r="W20" s="105" t="s">
        <v>40</v>
      </c>
      <c r="X20" s="105"/>
      <c r="Y20" s="83"/>
      <c r="Z20" s="164"/>
      <c r="AB20" s="1"/>
      <c r="AC20" s="1"/>
      <c r="AD20" s="1"/>
    </row>
    <row r="21" spans="1:30" ht="47.25" x14ac:dyDescent="0.25">
      <c r="A21" s="31" t="s">
        <v>85</v>
      </c>
      <c r="B21" s="226" t="s">
        <v>135</v>
      </c>
      <c r="C21" s="84"/>
      <c r="D21" s="84"/>
      <c r="E21" s="84"/>
      <c r="F21" s="84"/>
      <c r="G21" s="85"/>
      <c r="H21" s="85"/>
      <c r="I21" s="86"/>
      <c r="J21" s="87">
        <v>1</v>
      </c>
      <c r="K21" s="89"/>
      <c r="L21" s="89"/>
      <c r="M21" s="118"/>
      <c r="N21" s="90"/>
      <c r="O21" s="91"/>
      <c r="P21" s="92"/>
      <c r="Q21" s="93"/>
      <c r="R21" s="94"/>
      <c r="S21" s="95"/>
      <c r="T21" s="96"/>
      <c r="U21" s="97"/>
      <c r="V21" s="98"/>
      <c r="W21" s="238" t="s">
        <v>43</v>
      </c>
      <c r="X21" s="105"/>
      <c r="Y21" s="83"/>
      <c r="Z21" s="164"/>
      <c r="AB21" s="1"/>
      <c r="AC21" s="1"/>
      <c r="AD21" s="1"/>
    </row>
    <row r="22" spans="1:30" ht="47.25" x14ac:dyDescent="0.25">
      <c r="A22" s="31" t="s">
        <v>85</v>
      </c>
      <c r="B22" s="83" t="s">
        <v>86</v>
      </c>
      <c r="C22" s="84"/>
      <c r="D22" s="84"/>
      <c r="E22" s="84"/>
      <c r="F22" s="84"/>
      <c r="G22" s="85"/>
      <c r="H22" s="85"/>
      <c r="I22" s="86"/>
      <c r="J22" s="87"/>
      <c r="K22" s="89">
        <v>22.25</v>
      </c>
      <c r="L22" s="89">
        <v>1</v>
      </c>
      <c r="M22" s="118"/>
      <c r="N22" s="90"/>
      <c r="O22" s="91"/>
      <c r="P22" s="92"/>
      <c r="Q22" s="93"/>
      <c r="R22" s="94"/>
      <c r="S22" s="95"/>
      <c r="T22" s="96"/>
      <c r="U22" s="97"/>
      <c r="V22" s="98"/>
      <c r="W22" s="105" t="s">
        <v>40</v>
      </c>
      <c r="X22" s="105"/>
      <c r="Y22" s="83"/>
      <c r="Z22" s="164">
        <f t="shared" si="0"/>
        <v>0</v>
      </c>
      <c r="AB22" s="1"/>
      <c r="AC22" s="1"/>
      <c r="AD22" s="1"/>
    </row>
    <row r="23" spans="1:30" ht="31.5" x14ac:dyDescent="0.25">
      <c r="A23" s="31" t="s">
        <v>85</v>
      </c>
      <c r="B23" s="83" t="s">
        <v>87</v>
      </c>
      <c r="C23" s="84"/>
      <c r="D23" s="84"/>
      <c r="E23" s="84"/>
      <c r="F23" s="84"/>
      <c r="G23" s="85"/>
      <c r="H23" s="85"/>
      <c r="I23" s="86"/>
      <c r="J23" s="87"/>
      <c r="K23" s="89">
        <v>23.25</v>
      </c>
      <c r="L23" s="89">
        <v>1</v>
      </c>
      <c r="M23" s="118"/>
      <c r="N23" s="90"/>
      <c r="O23" s="91"/>
      <c r="P23" s="92"/>
      <c r="Q23" s="93"/>
      <c r="R23" s="94"/>
      <c r="S23" s="95"/>
      <c r="T23" s="96"/>
      <c r="U23" s="97"/>
      <c r="V23" s="98"/>
      <c r="W23" s="105" t="s">
        <v>40</v>
      </c>
      <c r="X23" s="105"/>
      <c r="Y23" s="83"/>
      <c r="Z23" s="164">
        <f t="shared" si="0"/>
        <v>0</v>
      </c>
      <c r="AB23" s="1"/>
      <c r="AC23" s="1"/>
      <c r="AD23" s="1"/>
    </row>
    <row r="24" spans="1:30" ht="31.5" x14ac:dyDescent="0.25">
      <c r="A24" s="31" t="s">
        <v>89</v>
      </c>
      <c r="B24" s="83" t="s">
        <v>88</v>
      </c>
      <c r="C24" s="84"/>
      <c r="D24" s="84"/>
      <c r="E24" s="84"/>
      <c r="F24" s="84"/>
      <c r="G24" s="85"/>
      <c r="H24" s="85"/>
      <c r="I24" s="86"/>
      <c r="J24" s="87"/>
      <c r="K24" s="89">
        <v>23.25</v>
      </c>
      <c r="L24" s="89">
        <v>1</v>
      </c>
      <c r="M24" s="118"/>
      <c r="N24" s="90"/>
      <c r="O24" s="91"/>
      <c r="P24" s="92"/>
      <c r="Q24" s="93"/>
      <c r="R24" s="94"/>
      <c r="S24" s="95"/>
      <c r="T24" s="96"/>
      <c r="U24" s="97"/>
      <c r="V24" s="98"/>
      <c r="W24" s="105" t="s">
        <v>40</v>
      </c>
      <c r="X24" s="105"/>
      <c r="Y24" s="83"/>
      <c r="Z24" s="164">
        <f t="shared" si="0"/>
        <v>0</v>
      </c>
      <c r="AB24" s="1"/>
      <c r="AC24" s="1"/>
      <c r="AD24" s="1"/>
    </row>
    <row r="25" spans="1:30" ht="31.5" x14ac:dyDescent="0.25">
      <c r="A25" s="31" t="s">
        <v>91</v>
      </c>
      <c r="B25" s="83" t="s">
        <v>90</v>
      </c>
      <c r="C25" s="84"/>
      <c r="D25" s="84"/>
      <c r="E25" s="84"/>
      <c r="F25" s="84"/>
      <c r="G25" s="85"/>
      <c r="H25" s="85"/>
      <c r="I25" s="86"/>
      <c r="J25" s="87"/>
      <c r="K25" s="89">
        <v>23.25</v>
      </c>
      <c r="L25" s="89">
        <v>1</v>
      </c>
      <c r="M25" s="118"/>
      <c r="N25" s="90"/>
      <c r="O25" s="91"/>
      <c r="P25" s="92"/>
      <c r="Q25" s="93"/>
      <c r="R25" s="94"/>
      <c r="S25" s="95"/>
      <c r="T25" s="96"/>
      <c r="U25" s="97"/>
      <c r="V25" s="98"/>
      <c r="W25" s="105" t="s">
        <v>40</v>
      </c>
      <c r="X25" s="105"/>
      <c r="Y25" s="83"/>
      <c r="Z25" s="164">
        <f t="shared" si="0"/>
        <v>0</v>
      </c>
      <c r="AB25" s="1"/>
      <c r="AC25" s="1"/>
      <c r="AD25" s="1"/>
    </row>
    <row r="26" spans="1:30" ht="31.5" x14ac:dyDescent="0.25">
      <c r="A26" s="215" t="s">
        <v>91</v>
      </c>
      <c r="B26" s="216" t="s">
        <v>92</v>
      </c>
      <c r="C26" s="217"/>
      <c r="D26" s="217"/>
      <c r="E26" s="217"/>
      <c r="F26" s="217"/>
      <c r="G26" s="218">
        <v>2.7</v>
      </c>
      <c r="H26" s="218" t="s">
        <v>93</v>
      </c>
      <c r="I26" s="219" t="s">
        <v>93</v>
      </c>
      <c r="J26" s="220"/>
      <c r="K26" s="221" t="s">
        <v>166</v>
      </c>
      <c r="L26" s="221" t="s">
        <v>93</v>
      </c>
      <c r="M26" s="221">
        <v>1.8</v>
      </c>
      <c r="N26" s="222" t="s">
        <v>93</v>
      </c>
      <c r="O26" s="221"/>
      <c r="P26" s="223"/>
      <c r="Q26" s="224"/>
      <c r="R26" s="225"/>
      <c r="S26" s="219"/>
      <c r="T26" s="219"/>
      <c r="U26" s="221"/>
      <c r="V26" s="221">
        <v>1</v>
      </c>
      <c r="W26" s="105" t="s">
        <v>40</v>
      </c>
      <c r="X26" s="105"/>
      <c r="Y26" s="83"/>
      <c r="Z26" s="164">
        <f t="shared" si="0"/>
        <v>0</v>
      </c>
      <c r="AB26" s="1"/>
      <c r="AC26" s="1"/>
      <c r="AD26" s="1"/>
    </row>
    <row r="27" spans="1:30" ht="31.5" x14ac:dyDescent="0.25">
      <c r="A27" s="31" t="s">
        <v>94</v>
      </c>
      <c r="B27" s="83" t="s">
        <v>95</v>
      </c>
      <c r="C27" s="84"/>
      <c r="D27" s="84"/>
      <c r="E27" s="84"/>
      <c r="F27" s="84"/>
      <c r="G27" s="85"/>
      <c r="H27" s="85"/>
      <c r="I27" s="86"/>
      <c r="J27" s="87"/>
      <c r="K27" s="89" t="s">
        <v>167</v>
      </c>
      <c r="L27" s="89">
        <v>1</v>
      </c>
      <c r="M27" s="118"/>
      <c r="N27" s="90"/>
      <c r="O27" s="91"/>
      <c r="P27" s="92"/>
      <c r="Q27" s="93"/>
      <c r="R27" s="94"/>
      <c r="S27" s="95"/>
      <c r="T27" s="96"/>
      <c r="U27" s="97"/>
      <c r="V27" s="98"/>
      <c r="W27" s="239" t="s">
        <v>52</v>
      </c>
      <c r="X27" s="105" t="s">
        <v>96</v>
      </c>
      <c r="Y27" s="83"/>
      <c r="Z27" s="164">
        <f t="shared" si="0"/>
        <v>0</v>
      </c>
      <c r="AB27" s="1"/>
      <c r="AC27" s="1"/>
      <c r="AD27" s="1"/>
    </row>
    <row r="28" spans="1:30" ht="47.25" x14ac:dyDescent="0.25">
      <c r="A28" s="31" t="s">
        <v>94</v>
      </c>
      <c r="B28" s="83" t="s">
        <v>97</v>
      </c>
      <c r="C28" s="84"/>
      <c r="D28" s="84"/>
      <c r="E28" s="84"/>
      <c r="F28" s="84"/>
      <c r="G28" s="85"/>
      <c r="H28" s="85"/>
      <c r="I28" s="86"/>
      <c r="J28" s="87"/>
      <c r="K28" s="89">
        <v>25</v>
      </c>
      <c r="L28" s="89">
        <v>1</v>
      </c>
      <c r="M28" s="118"/>
      <c r="N28" s="90"/>
      <c r="O28" s="91"/>
      <c r="P28" s="92"/>
      <c r="Q28" s="93"/>
      <c r="R28" s="94"/>
      <c r="S28" s="95"/>
      <c r="T28" s="96"/>
      <c r="U28" s="97"/>
      <c r="V28" s="98"/>
      <c r="W28" s="238" t="s">
        <v>43</v>
      </c>
      <c r="X28" s="105"/>
      <c r="Y28" s="83"/>
      <c r="Z28" s="164">
        <f t="shared" si="0"/>
        <v>0</v>
      </c>
      <c r="AB28" s="1"/>
      <c r="AC28" s="1"/>
      <c r="AD28" s="1"/>
    </row>
    <row r="29" spans="1:30" ht="47.25" x14ac:dyDescent="0.25">
      <c r="A29" s="31" t="s">
        <v>81</v>
      </c>
      <c r="B29" s="394" t="s">
        <v>98</v>
      </c>
      <c r="C29" s="84"/>
      <c r="D29" s="84"/>
      <c r="E29" s="84"/>
      <c r="F29" s="84"/>
      <c r="G29" s="85"/>
      <c r="H29" s="85"/>
      <c r="I29" s="86">
        <v>1</v>
      </c>
      <c r="J29" s="87"/>
      <c r="K29" s="89"/>
      <c r="L29" s="89"/>
      <c r="M29" s="118"/>
      <c r="N29" s="90"/>
      <c r="O29" s="91"/>
      <c r="P29" s="92"/>
      <c r="Q29" s="93"/>
      <c r="R29" s="94"/>
      <c r="S29" s="95"/>
      <c r="T29" s="96"/>
      <c r="U29" s="97"/>
      <c r="V29" s="98"/>
      <c r="W29" s="242" t="s">
        <v>41</v>
      </c>
      <c r="X29" s="105"/>
      <c r="Y29" s="83"/>
      <c r="Z29" s="164">
        <f t="shared" si="0"/>
        <v>0</v>
      </c>
      <c r="AB29" s="1"/>
      <c r="AC29" s="1"/>
      <c r="AD29" s="1"/>
    </row>
    <row r="30" spans="1:30" ht="31.5" x14ac:dyDescent="0.25">
      <c r="A30" s="31" t="s">
        <v>99</v>
      </c>
      <c r="B30" s="394" t="s">
        <v>100</v>
      </c>
      <c r="C30" s="84"/>
      <c r="D30" s="84"/>
      <c r="E30" s="84"/>
      <c r="F30" s="84"/>
      <c r="G30" s="85"/>
      <c r="H30" s="85"/>
      <c r="I30" s="86">
        <v>1</v>
      </c>
      <c r="J30" s="87"/>
      <c r="K30" s="89"/>
      <c r="L30" s="89"/>
      <c r="M30" s="118"/>
      <c r="N30" s="90"/>
      <c r="O30" s="91"/>
      <c r="P30" s="92"/>
      <c r="Q30" s="93"/>
      <c r="R30" s="94"/>
      <c r="S30" s="95"/>
      <c r="T30" s="96"/>
      <c r="U30" s="97"/>
      <c r="V30" s="98"/>
      <c r="W30" s="242" t="s">
        <v>41</v>
      </c>
      <c r="X30" s="105"/>
      <c r="Y30" s="83"/>
      <c r="Z30" s="164">
        <f t="shared" si="0"/>
        <v>0</v>
      </c>
      <c r="AB30" s="1"/>
      <c r="AC30" s="1"/>
      <c r="AD30" s="1"/>
    </row>
    <row r="31" spans="1:30" ht="63" x14ac:dyDescent="0.25">
      <c r="A31" s="31" t="s">
        <v>99</v>
      </c>
      <c r="B31" s="394" t="s">
        <v>101</v>
      </c>
      <c r="C31" s="84"/>
      <c r="D31" s="84"/>
      <c r="E31" s="84"/>
      <c r="F31" s="84"/>
      <c r="G31" s="85"/>
      <c r="H31" s="85"/>
      <c r="I31" s="86">
        <v>1</v>
      </c>
      <c r="J31" s="87"/>
      <c r="K31" s="89"/>
      <c r="L31" s="89"/>
      <c r="M31" s="118"/>
      <c r="N31" s="90"/>
      <c r="O31" s="91"/>
      <c r="P31" s="92"/>
      <c r="Q31" s="93"/>
      <c r="R31" s="94"/>
      <c r="S31" s="95"/>
      <c r="T31" s="96"/>
      <c r="U31" s="97"/>
      <c r="V31" s="98"/>
      <c r="W31" s="242" t="s">
        <v>41</v>
      </c>
      <c r="X31" s="105"/>
      <c r="Y31" s="83"/>
      <c r="Z31" s="164">
        <f t="shared" si="0"/>
        <v>0</v>
      </c>
      <c r="AB31" s="1"/>
      <c r="AC31" s="1"/>
      <c r="AD31" s="1"/>
    </row>
    <row r="32" spans="1:30" ht="31.5" x14ac:dyDescent="0.25">
      <c r="A32" s="31" t="s">
        <v>83</v>
      </c>
      <c r="B32" s="393" t="s">
        <v>100</v>
      </c>
      <c r="C32" s="84"/>
      <c r="D32" s="84"/>
      <c r="E32" s="84"/>
      <c r="F32" s="84"/>
      <c r="G32" s="85"/>
      <c r="H32" s="85"/>
      <c r="I32" s="86">
        <v>1</v>
      </c>
      <c r="J32" s="87"/>
      <c r="K32" s="89"/>
      <c r="L32" s="89"/>
      <c r="M32" s="118"/>
      <c r="N32" s="90"/>
      <c r="O32" s="91"/>
      <c r="P32" s="92"/>
      <c r="Q32" s="93"/>
      <c r="R32" s="94"/>
      <c r="S32" s="95"/>
      <c r="T32" s="96"/>
      <c r="U32" s="97"/>
      <c r="V32" s="98"/>
      <c r="W32" s="239" t="s">
        <v>52</v>
      </c>
      <c r="X32" s="105" t="s">
        <v>163</v>
      </c>
      <c r="Y32" s="83"/>
      <c r="Z32" s="164">
        <f t="shared" si="0"/>
        <v>0</v>
      </c>
      <c r="AB32" s="1"/>
      <c r="AC32" s="1"/>
      <c r="AD32" s="1"/>
    </row>
    <row r="33" spans="1:30" ht="63" x14ac:dyDescent="0.25">
      <c r="A33" s="31" t="s">
        <v>102</v>
      </c>
      <c r="B33" s="395" t="s">
        <v>103</v>
      </c>
      <c r="C33" s="84"/>
      <c r="D33" s="84"/>
      <c r="E33" s="84"/>
      <c r="F33" s="84">
        <v>1</v>
      </c>
      <c r="G33" s="85"/>
      <c r="H33" s="85"/>
      <c r="I33" s="86"/>
      <c r="J33" s="87"/>
      <c r="K33" s="89"/>
      <c r="L33" s="89"/>
      <c r="M33" s="118"/>
      <c r="N33" s="90"/>
      <c r="O33" s="91"/>
      <c r="P33" s="92"/>
      <c r="Q33" s="93"/>
      <c r="R33" s="94"/>
      <c r="S33" s="95"/>
      <c r="T33" s="96"/>
      <c r="U33" s="97"/>
      <c r="V33" s="98"/>
      <c r="W33" s="243" t="s">
        <v>44</v>
      </c>
      <c r="X33" s="105" t="s">
        <v>104</v>
      </c>
      <c r="Y33" s="83"/>
      <c r="Z33" s="164">
        <f t="shared" si="0"/>
        <v>0</v>
      </c>
      <c r="AB33" s="1"/>
      <c r="AC33" s="1"/>
      <c r="AD33" s="1"/>
    </row>
    <row r="34" spans="1:30" ht="63" x14ac:dyDescent="0.25">
      <c r="A34" s="31" t="s">
        <v>102</v>
      </c>
      <c r="B34" s="395" t="s">
        <v>105</v>
      </c>
      <c r="C34" s="84"/>
      <c r="D34" s="84"/>
      <c r="E34" s="84"/>
      <c r="F34" s="84">
        <v>1</v>
      </c>
      <c r="G34" s="85"/>
      <c r="H34" s="85"/>
      <c r="I34" s="86"/>
      <c r="J34" s="87"/>
      <c r="K34" s="89"/>
      <c r="L34" s="89"/>
      <c r="M34" s="118"/>
      <c r="N34" s="90"/>
      <c r="O34" s="91"/>
      <c r="P34" s="92"/>
      <c r="Q34" s="93"/>
      <c r="R34" s="94"/>
      <c r="S34" s="95"/>
      <c r="T34" s="96"/>
      <c r="U34" s="97"/>
      <c r="V34" s="98"/>
      <c r="W34" s="243" t="s">
        <v>44</v>
      </c>
      <c r="X34" s="105" t="s">
        <v>104</v>
      </c>
      <c r="Y34" s="83"/>
      <c r="Z34" s="164">
        <f t="shared" si="0"/>
        <v>0</v>
      </c>
      <c r="AB34" s="1"/>
      <c r="AC34" s="1"/>
      <c r="AD34" s="1"/>
    </row>
    <row r="35" spans="1:30" ht="36.75" customHeight="1" x14ac:dyDescent="0.25">
      <c r="A35" s="215" t="s">
        <v>84</v>
      </c>
      <c r="B35" s="313" t="s">
        <v>106</v>
      </c>
      <c r="C35" s="217"/>
      <c r="D35" s="217"/>
      <c r="E35" s="217"/>
      <c r="F35" s="217"/>
      <c r="G35" s="218">
        <v>4</v>
      </c>
      <c r="H35" s="218" t="s">
        <v>93</v>
      </c>
      <c r="I35" s="219" t="s">
        <v>93</v>
      </c>
      <c r="J35" s="220"/>
      <c r="K35" s="221" t="s">
        <v>166</v>
      </c>
      <c r="L35" s="221" t="s">
        <v>93</v>
      </c>
      <c r="M35" s="221">
        <v>1.8</v>
      </c>
      <c r="N35" s="222" t="s">
        <v>93</v>
      </c>
      <c r="O35" s="221"/>
      <c r="P35" s="223"/>
      <c r="Q35" s="224"/>
      <c r="R35" s="225"/>
      <c r="S35" s="219"/>
      <c r="T35" s="219"/>
      <c r="U35" s="221"/>
      <c r="V35" s="221">
        <v>1</v>
      </c>
      <c r="W35" s="105" t="s">
        <v>40</v>
      </c>
      <c r="X35" s="105"/>
      <c r="Y35" s="83">
        <v>2</v>
      </c>
      <c r="Z35" s="164">
        <f t="shared" si="0"/>
        <v>0</v>
      </c>
      <c r="AB35" s="1"/>
      <c r="AC35" s="1"/>
      <c r="AD35" s="1"/>
    </row>
    <row r="36" spans="1:30" ht="47.25" x14ac:dyDescent="0.25">
      <c r="A36" s="237" t="s">
        <v>121</v>
      </c>
      <c r="B36" s="280"/>
      <c r="C36" s="236"/>
      <c r="D36" s="236"/>
      <c r="E36" s="236"/>
      <c r="F36" s="236"/>
      <c r="G36" s="235"/>
      <c r="H36" s="235"/>
      <c r="I36" s="230"/>
      <c r="J36" s="234"/>
      <c r="K36" s="227">
        <v>25</v>
      </c>
      <c r="L36" s="227">
        <v>1</v>
      </c>
      <c r="M36" s="118"/>
      <c r="N36" s="233"/>
      <c r="O36" s="228"/>
      <c r="P36" s="232"/>
      <c r="Q36" s="93"/>
      <c r="R36" s="94"/>
      <c r="S36" s="231"/>
      <c r="T36" s="96"/>
      <c r="U36" s="229"/>
      <c r="V36" s="221"/>
      <c r="W36" s="238" t="s">
        <v>43</v>
      </c>
      <c r="X36" s="105"/>
      <c r="Y36" s="83">
        <v>1</v>
      </c>
      <c r="Z36" s="164"/>
      <c r="AB36" s="1"/>
      <c r="AC36" s="1"/>
      <c r="AD36" s="1"/>
    </row>
    <row r="37" spans="1:30" ht="31.5" x14ac:dyDescent="0.25">
      <c r="A37" s="31" t="s">
        <v>107</v>
      </c>
      <c r="B37" s="279" t="s">
        <v>108</v>
      </c>
      <c r="C37" s="84"/>
      <c r="D37" s="84"/>
      <c r="E37" s="84"/>
      <c r="F37" s="84"/>
      <c r="G37" s="85"/>
      <c r="H37" s="85"/>
      <c r="I37" s="86"/>
      <c r="J37" s="87"/>
      <c r="K37" s="89">
        <v>25</v>
      </c>
      <c r="L37" s="89">
        <v>1</v>
      </c>
      <c r="M37" s="118"/>
      <c r="N37" s="90"/>
      <c r="O37" s="91"/>
      <c r="P37" s="92"/>
      <c r="Q37" s="93"/>
      <c r="R37" s="94"/>
      <c r="S37" s="95"/>
      <c r="T37" s="96"/>
      <c r="U37" s="97"/>
      <c r="V37" s="98"/>
      <c r="W37" s="242" t="s">
        <v>41</v>
      </c>
      <c r="X37" s="105"/>
      <c r="Y37" s="83">
        <v>1</v>
      </c>
      <c r="Z37" s="164">
        <f t="shared" si="0"/>
        <v>0</v>
      </c>
      <c r="AB37" s="1"/>
      <c r="AC37" s="1"/>
      <c r="AD37" s="1"/>
    </row>
    <row r="38" spans="1:30" ht="30" customHeight="1" x14ac:dyDescent="0.25">
      <c r="A38" s="31" t="s">
        <v>147</v>
      </c>
      <c r="B38" s="280"/>
      <c r="C38" s="84"/>
      <c r="D38" s="84"/>
      <c r="E38" s="84"/>
      <c r="F38" s="84"/>
      <c r="G38" s="85"/>
      <c r="H38" s="85"/>
      <c r="I38" s="86"/>
      <c r="J38" s="87"/>
      <c r="K38" s="89">
        <v>25</v>
      </c>
      <c r="L38" s="89">
        <v>1</v>
      </c>
      <c r="M38" s="118"/>
      <c r="N38" s="90"/>
      <c r="O38" s="91"/>
      <c r="P38" s="92"/>
      <c r="Q38" s="93"/>
      <c r="R38" s="94"/>
      <c r="S38" s="95"/>
      <c r="T38" s="96"/>
      <c r="U38" s="97"/>
      <c r="V38" s="98"/>
      <c r="W38" s="238" t="s">
        <v>43</v>
      </c>
      <c r="X38" s="105"/>
      <c r="Y38" s="83"/>
      <c r="Z38" s="164"/>
      <c r="AB38" s="1"/>
      <c r="AC38" s="1"/>
      <c r="AD38" s="1"/>
    </row>
    <row r="39" spans="1:30" ht="31.5" x14ac:dyDescent="0.25">
      <c r="A39" s="31" t="s">
        <v>102</v>
      </c>
      <c r="B39" s="83" t="s">
        <v>109</v>
      </c>
      <c r="C39" s="84"/>
      <c r="D39" s="84"/>
      <c r="E39" s="84"/>
      <c r="F39" s="84"/>
      <c r="G39" s="85"/>
      <c r="H39" s="85"/>
      <c r="I39" s="86"/>
      <c r="J39" s="87"/>
      <c r="K39" s="89"/>
      <c r="L39" s="89"/>
      <c r="M39" s="118"/>
      <c r="N39" s="90"/>
      <c r="O39" s="91"/>
      <c r="P39" s="92">
        <v>1</v>
      </c>
      <c r="Q39" s="93"/>
      <c r="R39" s="94"/>
      <c r="S39" s="95"/>
      <c r="T39" s="96"/>
      <c r="U39" s="97"/>
      <c r="V39" s="98"/>
      <c r="W39" s="242" t="s">
        <v>41</v>
      </c>
      <c r="X39" s="105"/>
      <c r="Y39" s="83"/>
      <c r="Z39" s="164">
        <f t="shared" si="0"/>
        <v>0</v>
      </c>
      <c r="AB39" s="1"/>
      <c r="AC39" s="1"/>
      <c r="AD39" s="1"/>
    </row>
    <row r="40" spans="1:30" ht="31.5" x14ac:dyDescent="0.25">
      <c r="A40" s="31" t="s">
        <v>110</v>
      </c>
      <c r="B40" s="394" t="s">
        <v>111</v>
      </c>
      <c r="C40" s="84"/>
      <c r="D40" s="84"/>
      <c r="E40" s="84"/>
      <c r="F40" s="84"/>
      <c r="G40" s="85"/>
      <c r="H40" s="85"/>
      <c r="I40" s="86">
        <v>1</v>
      </c>
      <c r="J40" s="87"/>
      <c r="K40" s="89"/>
      <c r="L40" s="89"/>
      <c r="M40" s="118"/>
      <c r="N40" s="90"/>
      <c r="O40" s="91"/>
      <c r="P40" s="92"/>
      <c r="Q40" s="93"/>
      <c r="R40" s="94"/>
      <c r="S40" s="95"/>
      <c r="T40" s="96"/>
      <c r="U40" s="97"/>
      <c r="V40" s="98"/>
      <c r="W40" s="242" t="s">
        <v>41</v>
      </c>
      <c r="X40" s="105"/>
      <c r="Y40" s="83"/>
      <c r="Z40" s="164">
        <f t="shared" si="0"/>
        <v>0</v>
      </c>
      <c r="AB40" s="1"/>
      <c r="AC40" s="1"/>
      <c r="AD40" s="1"/>
    </row>
    <row r="41" spans="1:30" ht="31.5" x14ac:dyDescent="0.25">
      <c r="A41" s="31" t="s">
        <v>83</v>
      </c>
      <c r="B41" s="83" t="s">
        <v>112</v>
      </c>
      <c r="C41" s="84"/>
      <c r="D41" s="84"/>
      <c r="E41" s="84"/>
      <c r="F41" s="84"/>
      <c r="G41" s="85"/>
      <c r="H41" s="85"/>
      <c r="I41" s="86"/>
      <c r="J41" s="87"/>
      <c r="K41" s="89">
        <v>23.25</v>
      </c>
      <c r="L41" s="89">
        <v>1</v>
      </c>
      <c r="M41" s="118"/>
      <c r="N41" s="90"/>
      <c r="O41" s="91"/>
      <c r="P41" s="92"/>
      <c r="Q41" s="93"/>
      <c r="R41" s="94"/>
      <c r="S41" s="95"/>
      <c r="T41" s="96"/>
      <c r="U41" s="97"/>
      <c r="V41" s="98"/>
      <c r="W41" s="105" t="s">
        <v>40</v>
      </c>
      <c r="X41" s="105"/>
      <c r="Y41" s="83"/>
      <c r="Z41" s="164">
        <f t="shared" si="0"/>
        <v>0</v>
      </c>
      <c r="AB41" s="1"/>
      <c r="AC41" s="1"/>
      <c r="AD41" s="1"/>
    </row>
    <row r="42" spans="1:30" ht="31.5" x14ac:dyDescent="0.25">
      <c r="A42" s="31" t="s">
        <v>83</v>
      </c>
      <c r="B42" s="83" t="s">
        <v>113</v>
      </c>
      <c r="C42" s="84"/>
      <c r="D42" s="84"/>
      <c r="E42" s="84"/>
      <c r="F42" s="84"/>
      <c r="G42" s="85"/>
      <c r="H42" s="85"/>
      <c r="I42" s="86"/>
      <c r="J42" s="87"/>
      <c r="K42" s="89">
        <v>22.25</v>
      </c>
      <c r="L42" s="89">
        <v>1</v>
      </c>
      <c r="M42" s="118"/>
      <c r="N42" s="90"/>
      <c r="O42" s="91"/>
      <c r="P42" s="92"/>
      <c r="Q42" s="93"/>
      <c r="R42" s="94"/>
      <c r="S42" s="95"/>
      <c r="T42" s="96"/>
      <c r="U42" s="97"/>
      <c r="V42" s="98"/>
      <c r="W42" s="105" t="s">
        <v>40</v>
      </c>
      <c r="X42" s="105"/>
      <c r="Y42" s="83"/>
      <c r="Z42" s="164">
        <f t="shared" si="0"/>
        <v>0</v>
      </c>
      <c r="AB42" s="1"/>
      <c r="AC42" s="1"/>
      <c r="AD42" s="1"/>
    </row>
    <row r="43" spans="1:30" ht="31.5" x14ac:dyDescent="0.25">
      <c r="A43" s="31" t="s">
        <v>84</v>
      </c>
      <c r="B43" s="83" t="s">
        <v>114</v>
      </c>
      <c r="C43" s="84"/>
      <c r="D43" s="84"/>
      <c r="E43" s="84"/>
      <c r="F43" s="84"/>
      <c r="G43" s="85"/>
      <c r="H43" s="85"/>
      <c r="I43" s="86"/>
      <c r="J43" s="87"/>
      <c r="K43" s="89">
        <v>23.25</v>
      </c>
      <c r="L43" s="89">
        <v>1</v>
      </c>
      <c r="M43" s="118"/>
      <c r="N43" s="90"/>
      <c r="O43" s="91"/>
      <c r="P43" s="92"/>
      <c r="Q43" s="93"/>
      <c r="R43" s="94"/>
      <c r="S43" s="95"/>
      <c r="T43" s="96"/>
      <c r="U43" s="97"/>
      <c r="V43" s="98"/>
      <c r="W43" s="105" t="s">
        <v>40</v>
      </c>
      <c r="X43" s="105"/>
      <c r="Y43" s="83"/>
      <c r="Z43" s="164">
        <f t="shared" si="0"/>
        <v>0</v>
      </c>
      <c r="AB43" s="1"/>
      <c r="AC43" s="1"/>
      <c r="AD43" s="1"/>
    </row>
    <row r="44" spans="1:30" ht="31.5" x14ac:dyDescent="0.25">
      <c r="A44" s="31" t="s">
        <v>107</v>
      </c>
      <c r="B44" s="83" t="s">
        <v>115</v>
      </c>
      <c r="C44" s="84"/>
      <c r="D44" s="84"/>
      <c r="E44" s="84"/>
      <c r="F44" s="84"/>
      <c r="G44" s="85"/>
      <c r="H44" s="85"/>
      <c r="I44" s="86"/>
      <c r="J44" s="87"/>
      <c r="K44" s="89">
        <v>23.25</v>
      </c>
      <c r="L44" s="89">
        <v>1</v>
      </c>
      <c r="M44" s="118"/>
      <c r="N44" s="90"/>
      <c r="O44" s="91"/>
      <c r="P44" s="92"/>
      <c r="Q44" s="93"/>
      <c r="R44" s="94"/>
      <c r="S44" s="95"/>
      <c r="T44" s="96"/>
      <c r="U44" s="97"/>
      <c r="V44" s="98"/>
      <c r="W44" s="105" t="s">
        <v>40</v>
      </c>
      <c r="X44" s="105"/>
      <c r="Y44" s="83"/>
      <c r="Z44" s="164">
        <f t="shared" si="0"/>
        <v>0</v>
      </c>
      <c r="AB44" s="1"/>
      <c r="AC44" s="1"/>
      <c r="AD44" s="1"/>
    </row>
    <row r="45" spans="1:30" ht="31.5" x14ac:dyDescent="0.25">
      <c r="A45" s="31" t="s">
        <v>117</v>
      </c>
      <c r="B45" s="83" t="s">
        <v>116</v>
      </c>
      <c r="C45" s="84"/>
      <c r="D45" s="84"/>
      <c r="E45" s="84"/>
      <c r="F45" s="84"/>
      <c r="G45" s="85"/>
      <c r="H45" s="85"/>
      <c r="I45" s="86"/>
      <c r="J45" s="87"/>
      <c r="K45" s="89">
        <v>23.25</v>
      </c>
      <c r="L45" s="89">
        <v>1</v>
      </c>
      <c r="M45" s="118"/>
      <c r="N45" s="90"/>
      <c r="O45" s="91"/>
      <c r="P45" s="92"/>
      <c r="Q45" s="93"/>
      <c r="R45" s="94"/>
      <c r="S45" s="95"/>
      <c r="T45" s="96"/>
      <c r="U45" s="97"/>
      <c r="V45" s="98"/>
      <c r="W45" s="105" t="s">
        <v>40</v>
      </c>
      <c r="X45" s="105"/>
      <c r="Y45" s="83"/>
      <c r="Z45" s="164">
        <f t="shared" si="0"/>
        <v>0</v>
      </c>
      <c r="AB45" s="1"/>
      <c r="AC45" s="1"/>
      <c r="AD45" s="1"/>
    </row>
    <row r="46" spans="1:30" ht="47.25" x14ac:dyDescent="0.25">
      <c r="A46" s="215" t="s">
        <v>117</v>
      </c>
      <c r="B46" s="216" t="s">
        <v>118</v>
      </c>
      <c r="C46" s="217"/>
      <c r="D46" s="217"/>
      <c r="E46" s="217"/>
      <c r="F46" s="217"/>
      <c r="G46" s="218">
        <v>2.7</v>
      </c>
      <c r="H46" s="218" t="s">
        <v>93</v>
      </c>
      <c r="I46" s="219" t="s">
        <v>93</v>
      </c>
      <c r="J46" s="220"/>
      <c r="K46" s="221" t="s">
        <v>166</v>
      </c>
      <c r="L46" s="221" t="s">
        <v>93</v>
      </c>
      <c r="M46" s="221">
        <v>1.8</v>
      </c>
      <c r="N46" s="222" t="s">
        <v>93</v>
      </c>
      <c r="O46" s="221"/>
      <c r="P46" s="223"/>
      <c r="Q46" s="224"/>
      <c r="R46" s="225"/>
      <c r="S46" s="219"/>
      <c r="T46" s="219"/>
      <c r="U46" s="221"/>
      <c r="V46" s="221">
        <v>1</v>
      </c>
      <c r="W46" s="105" t="s">
        <v>40</v>
      </c>
      <c r="X46" s="105"/>
      <c r="Y46" s="83"/>
      <c r="Z46" s="164">
        <f t="shared" si="0"/>
        <v>0</v>
      </c>
      <c r="AB46" s="1"/>
      <c r="AC46" s="1"/>
      <c r="AD46" s="1"/>
    </row>
    <row r="47" spans="1:30" ht="31.5" x14ac:dyDescent="0.25">
      <c r="A47" s="31" t="s">
        <v>119</v>
      </c>
      <c r="B47" s="83" t="s">
        <v>120</v>
      </c>
      <c r="C47" s="84"/>
      <c r="D47" s="84"/>
      <c r="E47" s="84"/>
      <c r="F47" s="84"/>
      <c r="G47" s="85"/>
      <c r="H47" s="85"/>
      <c r="I47" s="86"/>
      <c r="J47" s="87"/>
      <c r="K47" s="89">
        <v>22.25</v>
      </c>
      <c r="L47" s="89">
        <v>1</v>
      </c>
      <c r="M47" s="118"/>
      <c r="N47" s="90"/>
      <c r="O47" s="91"/>
      <c r="P47" s="92"/>
      <c r="Q47" s="93"/>
      <c r="R47" s="94"/>
      <c r="S47" s="95"/>
      <c r="T47" s="96"/>
      <c r="U47" s="97"/>
      <c r="V47" s="98"/>
      <c r="W47" s="105" t="s">
        <v>40</v>
      </c>
      <c r="X47" s="105"/>
      <c r="Y47" s="83"/>
      <c r="Z47" s="164">
        <f t="shared" si="0"/>
        <v>0</v>
      </c>
      <c r="AB47" s="1"/>
      <c r="AC47" s="1"/>
      <c r="AD47" s="1"/>
    </row>
    <row r="48" spans="1:30" ht="31.5" x14ac:dyDescent="0.25">
      <c r="A48" s="31" t="s">
        <v>121</v>
      </c>
      <c r="B48" s="392" t="s">
        <v>122</v>
      </c>
      <c r="C48" s="84"/>
      <c r="D48" s="84"/>
      <c r="E48" s="84"/>
      <c r="F48" s="84"/>
      <c r="G48" s="85"/>
      <c r="H48" s="85"/>
      <c r="I48" s="86">
        <v>1</v>
      </c>
      <c r="J48" s="87"/>
      <c r="K48" s="89"/>
      <c r="L48" s="89"/>
      <c r="M48" s="118"/>
      <c r="N48" s="90"/>
      <c r="O48" s="91"/>
      <c r="P48" s="92"/>
      <c r="Q48" s="93"/>
      <c r="R48" s="94"/>
      <c r="S48" s="95"/>
      <c r="T48" s="96"/>
      <c r="U48" s="97"/>
      <c r="V48" s="98"/>
      <c r="W48" s="105" t="s">
        <v>40</v>
      </c>
      <c r="X48" s="105"/>
      <c r="Y48" s="83"/>
      <c r="Z48" s="164">
        <f t="shared" si="0"/>
        <v>0</v>
      </c>
      <c r="AB48" s="1"/>
      <c r="AC48" s="1"/>
      <c r="AD48" s="1"/>
    </row>
    <row r="49" spans="1:30" ht="47.25" x14ac:dyDescent="0.25">
      <c r="A49" s="31" t="s">
        <v>121</v>
      </c>
      <c r="B49" s="392" t="s">
        <v>123</v>
      </c>
      <c r="C49" s="84"/>
      <c r="D49" s="84"/>
      <c r="E49" s="84"/>
      <c r="F49" s="84"/>
      <c r="G49" s="85"/>
      <c r="H49" s="85"/>
      <c r="I49" s="86">
        <v>1</v>
      </c>
      <c r="J49" s="87"/>
      <c r="K49" s="89"/>
      <c r="L49" s="89"/>
      <c r="M49" s="118"/>
      <c r="N49" s="90"/>
      <c r="O49" s="91"/>
      <c r="P49" s="92"/>
      <c r="Q49" s="93"/>
      <c r="R49" s="94"/>
      <c r="S49" s="95"/>
      <c r="T49" s="96"/>
      <c r="U49" s="97"/>
      <c r="V49" s="98"/>
      <c r="W49" s="105" t="s">
        <v>40</v>
      </c>
      <c r="X49" s="105"/>
      <c r="Y49" s="83"/>
      <c r="Z49" s="164">
        <f t="shared" si="0"/>
        <v>0</v>
      </c>
      <c r="AB49" s="1"/>
      <c r="AC49" s="1"/>
      <c r="AD49" s="1"/>
    </row>
    <row r="50" spans="1:30" ht="31.5" x14ac:dyDescent="0.25">
      <c r="A50" s="31" t="s">
        <v>121</v>
      </c>
      <c r="B50" s="392" t="s">
        <v>124</v>
      </c>
      <c r="C50" s="84"/>
      <c r="D50" s="84"/>
      <c r="E50" s="84"/>
      <c r="F50" s="84"/>
      <c r="G50" s="85"/>
      <c r="H50" s="85"/>
      <c r="I50" s="86">
        <v>1</v>
      </c>
      <c r="J50" s="87"/>
      <c r="K50" s="89"/>
      <c r="L50" s="89"/>
      <c r="M50" s="118"/>
      <c r="N50" s="90"/>
      <c r="O50" s="91"/>
      <c r="P50" s="92"/>
      <c r="Q50" s="93"/>
      <c r="R50" s="94"/>
      <c r="S50" s="95"/>
      <c r="T50" s="96"/>
      <c r="U50" s="97"/>
      <c r="V50" s="98"/>
      <c r="W50" s="105" t="s">
        <v>40</v>
      </c>
      <c r="X50" s="105"/>
      <c r="Y50" s="83"/>
      <c r="Z50" s="164">
        <f t="shared" si="0"/>
        <v>0</v>
      </c>
      <c r="AB50" s="1"/>
      <c r="AC50" s="1"/>
      <c r="AD50" s="1"/>
    </row>
    <row r="51" spans="1:30" ht="31.5" x14ac:dyDescent="0.25">
      <c r="A51" s="31" t="s">
        <v>121</v>
      </c>
      <c r="B51" s="392" t="s">
        <v>125</v>
      </c>
      <c r="C51" s="84"/>
      <c r="D51" s="84"/>
      <c r="E51" s="84"/>
      <c r="F51" s="84"/>
      <c r="G51" s="85"/>
      <c r="H51" s="85"/>
      <c r="I51" s="86">
        <v>1</v>
      </c>
      <c r="J51" s="87"/>
      <c r="K51" s="89"/>
      <c r="L51" s="89"/>
      <c r="M51" s="118"/>
      <c r="N51" s="90"/>
      <c r="O51" s="91"/>
      <c r="P51" s="92"/>
      <c r="Q51" s="93"/>
      <c r="R51" s="94"/>
      <c r="S51" s="95"/>
      <c r="T51" s="96"/>
      <c r="U51" s="97"/>
      <c r="V51" s="98"/>
      <c r="W51" s="105" t="s">
        <v>40</v>
      </c>
      <c r="X51" s="105"/>
      <c r="Y51" s="83"/>
      <c r="Z51" s="164">
        <f t="shared" si="0"/>
        <v>0</v>
      </c>
      <c r="AB51" s="1"/>
      <c r="AC51" s="1"/>
      <c r="AD51" s="1"/>
    </row>
    <row r="52" spans="1:30" ht="31.5" x14ac:dyDescent="0.25">
      <c r="A52" s="31" t="s">
        <v>132</v>
      </c>
      <c r="B52" s="392" t="s">
        <v>168</v>
      </c>
      <c r="C52" s="84"/>
      <c r="D52" s="84"/>
      <c r="E52" s="84"/>
      <c r="F52" s="84"/>
      <c r="G52" s="85">
        <v>6</v>
      </c>
      <c r="H52" s="85">
        <v>1</v>
      </c>
      <c r="I52" s="86"/>
      <c r="J52" s="87"/>
      <c r="K52" s="89"/>
      <c r="L52" s="89"/>
      <c r="M52" s="118"/>
      <c r="N52" s="90"/>
      <c r="O52" s="91"/>
      <c r="P52" s="92"/>
      <c r="Q52" s="93"/>
      <c r="R52" s="94"/>
      <c r="S52" s="95"/>
      <c r="T52" s="96"/>
      <c r="U52" s="97"/>
      <c r="V52" s="98"/>
      <c r="W52" s="105" t="s">
        <v>40</v>
      </c>
      <c r="X52" s="105"/>
      <c r="Y52" s="83"/>
      <c r="Z52" s="164"/>
      <c r="AB52" s="1"/>
      <c r="AC52" s="1"/>
      <c r="AD52" s="1"/>
    </row>
    <row r="53" spans="1:30" ht="31.5" x14ac:dyDescent="0.25">
      <c r="A53" s="31" t="s">
        <v>132</v>
      </c>
      <c r="B53" s="392" t="s">
        <v>169</v>
      </c>
      <c r="C53" s="84"/>
      <c r="D53" s="84"/>
      <c r="E53" s="84"/>
      <c r="F53" s="84"/>
      <c r="G53" s="85">
        <v>5</v>
      </c>
      <c r="H53" s="85">
        <v>1</v>
      </c>
      <c r="I53" s="86"/>
      <c r="J53" s="87"/>
      <c r="K53" s="89"/>
      <c r="L53" s="89"/>
      <c r="M53" s="118"/>
      <c r="N53" s="90"/>
      <c r="O53" s="91"/>
      <c r="P53" s="92"/>
      <c r="Q53" s="93"/>
      <c r="R53" s="94"/>
      <c r="S53" s="95"/>
      <c r="T53" s="96"/>
      <c r="U53" s="97"/>
      <c r="V53" s="98"/>
      <c r="W53" s="105" t="s">
        <v>40</v>
      </c>
      <c r="X53" s="105"/>
      <c r="Y53" s="83"/>
      <c r="Z53" s="164"/>
      <c r="AB53" s="1"/>
      <c r="AC53" s="1"/>
      <c r="AD53" s="1"/>
    </row>
    <row r="54" spans="1:30" ht="31.5" x14ac:dyDescent="0.25">
      <c r="A54" s="31" t="s">
        <v>126</v>
      </c>
      <c r="B54" s="392" t="s">
        <v>127</v>
      </c>
      <c r="C54" s="84"/>
      <c r="D54" s="84"/>
      <c r="E54" s="84"/>
      <c r="F54" s="84"/>
      <c r="G54" s="85"/>
      <c r="H54" s="85"/>
      <c r="I54" s="86">
        <v>1</v>
      </c>
      <c r="J54" s="87"/>
      <c r="K54" s="89"/>
      <c r="L54" s="89"/>
      <c r="M54" s="118"/>
      <c r="N54" s="90"/>
      <c r="O54" s="91"/>
      <c r="P54" s="92"/>
      <c r="Q54" s="93"/>
      <c r="R54" s="94"/>
      <c r="S54" s="95"/>
      <c r="T54" s="96"/>
      <c r="U54" s="97"/>
      <c r="V54" s="98"/>
      <c r="W54" s="105" t="s">
        <v>40</v>
      </c>
      <c r="X54" s="105"/>
      <c r="Y54" s="83"/>
      <c r="Z54" s="164">
        <f t="shared" si="0"/>
        <v>0</v>
      </c>
      <c r="AB54" s="1"/>
      <c r="AC54" s="1"/>
      <c r="AD54" s="1"/>
    </row>
    <row r="55" spans="1:30" ht="31.5" x14ac:dyDescent="0.25">
      <c r="A55" s="31" t="s">
        <v>126</v>
      </c>
      <c r="B55" s="392" t="s">
        <v>128</v>
      </c>
      <c r="C55" s="84"/>
      <c r="D55" s="84"/>
      <c r="E55" s="84"/>
      <c r="F55" s="84"/>
      <c r="G55" s="85"/>
      <c r="H55" s="85"/>
      <c r="I55" s="86">
        <v>1</v>
      </c>
      <c r="J55" s="87"/>
      <c r="K55" s="89"/>
      <c r="L55" s="89"/>
      <c r="M55" s="118"/>
      <c r="N55" s="90"/>
      <c r="O55" s="91"/>
      <c r="P55" s="92"/>
      <c r="Q55" s="93"/>
      <c r="R55" s="94"/>
      <c r="S55" s="95"/>
      <c r="T55" s="96"/>
      <c r="U55" s="97"/>
      <c r="V55" s="98"/>
      <c r="W55" s="105" t="s">
        <v>40</v>
      </c>
      <c r="X55" s="105"/>
      <c r="Y55" s="83"/>
      <c r="Z55" s="164">
        <f t="shared" si="0"/>
        <v>0</v>
      </c>
      <c r="AB55" s="1"/>
      <c r="AC55" s="1"/>
      <c r="AD55" s="1"/>
    </row>
    <row r="56" spans="1:30" ht="31.5" x14ac:dyDescent="0.25">
      <c r="A56" s="31" t="s">
        <v>121</v>
      </c>
      <c r="B56" s="83" t="s">
        <v>129</v>
      </c>
      <c r="C56" s="84"/>
      <c r="D56" s="84"/>
      <c r="E56" s="84"/>
      <c r="F56" s="84"/>
      <c r="G56" s="85"/>
      <c r="H56" s="85"/>
      <c r="I56" s="86"/>
      <c r="J56" s="87"/>
      <c r="K56" s="89">
        <v>5.18</v>
      </c>
      <c r="L56" s="89">
        <v>1</v>
      </c>
      <c r="M56" s="118"/>
      <c r="N56" s="90"/>
      <c r="O56" s="91"/>
      <c r="P56" s="92"/>
      <c r="Q56" s="93"/>
      <c r="R56" s="94"/>
      <c r="S56" s="95"/>
      <c r="T56" s="96"/>
      <c r="U56" s="97"/>
      <c r="V56" s="98"/>
      <c r="W56" s="239" t="s">
        <v>52</v>
      </c>
      <c r="X56" s="105" t="s">
        <v>146</v>
      </c>
      <c r="Y56" s="83">
        <v>1</v>
      </c>
      <c r="Z56" s="164">
        <f t="shared" si="0"/>
        <v>0</v>
      </c>
      <c r="AB56" s="1"/>
      <c r="AC56" s="1"/>
      <c r="AD56" s="1"/>
    </row>
    <row r="57" spans="1:30" ht="31.5" x14ac:dyDescent="0.25">
      <c r="A57" s="31" t="s">
        <v>121</v>
      </c>
      <c r="B57" s="83" t="s">
        <v>130</v>
      </c>
      <c r="C57" s="84"/>
      <c r="D57" s="84"/>
      <c r="E57" s="84"/>
      <c r="F57" s="84"/>
      <c r="G57" s="85"/>
      <c r="H57" s="85"/>
      <c r="I57" s="86"/>
      <c r="J57" s="87"/>
      <c r="K57" s="89">
        <v>5.18</v>
      </c>
      <c r="L57" s="89">
        <v>1</v>
      </c>
      <c r="M57" s="118"/>
      <c r="N57" s="90"/>
      <c r="O57" s="91"/>
      <c r="P57" s="92"/>
      <c r="Q57" s="93"/>
      <c r="R57" s="94"/>
      <c r="S57" s="95"/>
      <c r="T57" s="96"/>
      <c r="U57" s="97"/>
      <c r="V57" s="98"/>
      <c r="W57" s="239" t="s">
        <v>52</v>
      </c>
      <c r="X57" s="105" t="s">
        <v>146</v>
      </c>
      <c r="Y57" s="83"/>
      <c r="Z57" s="164">
        <f t="shared" si="0"/>
        <v>0</v>
      </c>
      <c r="AB57" s="1"/>
      <c r="AC57" s="1"/>
      <c r="AD57" s="1"/>
    </row>
    <row r="58" spans="1:30" ht="31.5" x14ac:dyDescent="0.25">
      <c r="A58" s="31" t="s">
        <v>132</v>
      </c>
      <c r="B58" s="83" t="s">
        <v>131</v>
      </c>
      <c r="C58" s="84"/>
      <c r="D58" s="84"/>
      <c r="E58" s="84"/>
      <c r="F58" s="84"/>
      <c r="G58" s="85"/>
      <c r="H58" s="85"/>
      <c r="I58" s="86"/>
      <c r="J58" s="87"/>
      <c r="K58" s="89">
        <v>5.18</v>
      </c>
      <c r="L58" s="89">
        <v>1</v>
      </c>
      <c r="M58" s="118"/>
      <c r="N58" s="90"/>
      <c r="O58" s="91"/>
      <c r="P58" s="92"/>
      <c r="Q58" s="93"/>
      <c r="R58" s="94"/>
      <c r="S58" s="95"/>
      <c r="T58" s="96"/>
      <c r="U58" s="97"/>
      <c r="V58" s="98"/>
      <c r="W58" s="239" t="s">
        <v>52</v>
      </c>
      <c r="X58" s="105" t="s">
        <v>146</v>
      </c>
      <c r="Y58" s="83"/>
      <c r="Z58" s="164">
        <f t="shared" si="0"/>
        <v>0</v>
      </c>
      <c r="AB58" s="1"/>
      <c r="AC58" s="1"/>
      <c r="AD58" s="1"/>
    </row>
    <row r="59" spans="1:30" ht="31.5" x14ac:dyDescent="0.25">
      <c r="A59" s="31" t="s">
        <v>132</v>
      </c>
      <c r="B59" s="83" t="s">
        <v>133</v>
      </c>
      <c r="C59" s="84"/>
      <c r="D59" s="84"/>
      <c r="E59" s="84"/>
      <c r="F59" s="84"/>
      <c r="G59" s="85"/>
      <c r="H59" s="85"/>
      <c r="I59" s="86"/>
      <c r="J59" s="87"/>
      <c r="K59" s="89">
        <v>5.18</v>
      </c>
      <c r="L59" s="89">
        <v>1</v>
      </c>
      <c r="M59" s="118"/>
      <c r="N59" s="90"/>
      <c r="O59" s="91"/>
      <c r="P59" s="92"/>
      <c r="Q59" s="93"/>
      <c r="R59" s="94"/>
      <c r="S59" s="95"/>
      <c r="T59" s="96"/>
      <c r="U59" s="97"/>
      <c r="V59" s="98"/>
      <c r="W59" s="239" t="s">
        <v>52</v>
      </c>
      <c r="X59" s="105" t="s">
        <v>146</v>
      </c>
      <c r="Y59" s="83"/>
      <c r="Z59" s="164">
        <f t="shared" si="0"/>
        <v>0</v>
      </c>
      <c r="AB59" s="1"/>
      <c r="AC59" s="1"/>
      <c r="AD59" s="1"/>
    </row>
    <row r="60" spans="1:30" ht="47.25" x14ac:dyDescent="0.25">
      <c r="A60" s="31" t="s">
        <v>132</v>
      </c>
      <c r="B60" s="83" t="s">
        <v>134</v>
      </c>
      <c r="C60" s="84"/>
      <c r="D60" s="84"/>
      <c r="E60" s="84"/>
      <c r="F60" s="84"/>
      <c r="G60" s="85"/>
      <c r="H60" s="85"/>
      <c r="I60" s="86"/>
      <c r="J60" s="87"/>
      <c r="K60" s="89">
        <v>5.18</v>
      </c>
      <c r="L60" s="89">
        <v>1</v>
      </c>
      <c r="M60" s="118"/>
      <c r="N60" s="90"/>
      <c r="O60" s="91"/>
      <c r="P60" s="92"/>
      <c r="Q60" s="93"/>
      <c r="R60" s="94"/>
      <c r="S60" s="95"/>
      <c r="T60" s="96"/>
      <c r="U60" s="97"/>
      <c r="V60" s="98"/>
      <c r="W60" s="239" t="s">
        <v>52</v>
      </c>
      <c r="X60" s="105" t="s">
        <v>146</v>
      </c>
      <c r="Y60" s="83">
        <v>2</v>
      </c>
      <c r="Z60" s="164">
        <f t="shared" si="0"/>
        <v>0</v>
      </c>
      <c r="AB60" s="1"/>
      <c r="AC60" s="1"/>
      <c r="AD60" s="1"/>
    </row>
    <row r="61" spans="1:30" ht="31.5" x14ac:dyDescent="0.25">
      <c r="A61" s="31" t="s">
        <v>136</v>
      </c>
      <c r="B61" s="83" t="s">
        <v>137</v>
      </c>
      <c r="C61" s="84"/>
      <c r="D61" s="84"/>
      <c r="E61" s="84"/>
      <c r="F61" s="84"/>
      <c r="G61" s="85"/>
      <c r="H61" s="85"/>
      <c r="I61" s="86"/>
      <c r="J61" s="87"/>
      <c r="K61" s="89">
        <v>5.18</v>
      </c>
      <c r="L61" s="89">
        <v>1</v>
      </c>
      <c r="M61" s="118"/>
      <c r="N61" s="90"/>
      <c r="O61" s="91"/>
      <c r="P61" s="92"/>
      <c r="Q61" s="93"/>
      <c r="R61" s="94"/>
      <c r="S61" s="95"/>
      <c r="T61" s="96"/>
      <c r="U61" s="97"/>
      <c r="V61" s="98"/>
      <c r="W61" s="239" t="s">
        <v>52</v>
      </c>
      <c r="X61" s="105" t="s">
        <v>146</v>
      </c>
      <c r="Y61" s="83">
        <v>2</v>
      </c>
      <c r="Z61" s="164">
        <f t="shared" si="0"/>
        <v>0</v>
      </c>
      <c r="AB61" s="1"/>
      <c r="AC61" s="1"/>
      <c r="AD61" s="1"/>
    </row>
    <row r="62" spans="1:30" ht="31.5" x14ac:dyDescent="0.25">
      <c r="A62" s="31" t="s">
        <v>126</v>
      </c>
      <c r="B62" s="83" t="s">
        <v>138</v>
      </c>
      <c r="C62" s="84"/>
      <c r="D62" s="84"/>
      <c r="E62" s="84"/>
      <c r="F62" s="84"/>
      <c r="G62" s="85"/>
      <c r="H62" s="85"/>
      <c r="I62" s="86"/>
      <c r="J62" s="87"/>
      <c r="K62" s="89">
        <v>5.18</v>
      </c>
      <c r="L62" s="89">
        <v>1</v>
      </c>
      <c r="M62" s="118"/>
      <c r="N62" s="90"/>
      <c r="O62" s="91"/>
      <c r="P62" s="92"/>
      <c r="Q62" s="93"/>
      <c r="R62" s="94"/>
      <c r="S62" s="95"/>
      <c r="T62" s="96"/>
      <c r="U62" s="97"/>
      <c r="V62" s="98"/>
      <c r="W62" s="105" t="s">
        <v>40</v>
      </c>
      <c r="X62" s="105"/>
      <c r="Y62" s="83">
        <v>1</v>
      </c>
      <c r="Z62" s="164">
        <f t="shared" si="0"/>
        <v>0</v>
      </c>
      <c r="AB62" s="1"/>
      <c r="AC62" s="1"/>
      <c r="AD62" s="1"/>
    </row>
    <row r="63" spans="1:30" ht="47.25" x14ac:dyDescent="0.25">
      <c r="A63" s="31" t="s">
        <v>126</v>
      </c>
      <c r="B63" s="83" t="s">
        <v>139</v>
      </c>
      <c r="C63" s="84"/>
      <c r="D63" s="84"/>
      <c r="E63" s="84"/>
      <c r="F63" s="84"/>
      <c r="G63" s="85"/>
      <c r="H63" s="85"/>
      <c r="I63" s="86"/>
      <c r="J63" s="87"/>
      <c r="K63" s="89">
        <v>5.18</v>
      </c>
      <c r="L63" s="89">
        <v>1</v>
      </c>
      <c r="M63" s="118"/>
      <c r="N63" s="90"/>
      <c r="O63" s="91"/>
      <c r="P63" s="92"/>
      <c r="Q63" s="93"/>
      <c r="R63" s="94"/>
      <c r="S63" s="95"/>
      <c r="T63" s="96"/>
      <c r="U63" s="97"/>
      <c r="V63" s="98"/>
      <c r="W63" s="239" t="s">
        <v>52</v>
      </c>
      <c r="X63" s="105" t="s">
        <v>146</v>
      </c>
      <c r="Y63" s="83"/>
      <c r="Z63" s="164">
        <f t="shared" si="0"/>
        <v>0</v>
      </c>
      <c r="AB63" s="1"/>
      <c r="AC63" s="1"/>
      <c r="AD63" s="1"/>
    </row>
    <row r="64" spans="1:30" ht="31.5" x14ac:dyDescent="0.25">
      <c r="A64" s="31" t="s">
        <v>126</v>
      </c>
      <c r="B64" s="83" t="s">
        <v>140</v>
      </c>
      <c r="C64" s="84"/>
      <c r="D64" s="84"/>
      <c r="E64" s="84"/>
      <c r="F64" s="84"/>
      <c r="G64" s="85"/>
      <c r="H64" s="85"/>
      <c r="I64" s="86"/>
      <c r="J64" s="87"/>
      <c r="K64" s="89">
        <v>5.18</v>
      </c>
      <c r="L64" s="89">
        <v>1</v>
      </c>
      <c r="M64" s="118"/>
      <c r="N64" s="90"/>
      <c r="O64" s="91"/>
      <c r="P64" s="92"/>
      <c r="Q64" s="93"/>
      <c r="R64" s="94"/>
      <c r="S64" s="95"/>
      <c r="T64" s="96"/>
      <c r="U64" s="97"/>
      <c r="V64" s="98"/>
      <c r="W64" s="239" t="s">
        <v>52</v>
      </c>
      <c r="X64" s="105" t="s">
        <v>146</v>
      </c>
      <c r="Y64" s="83"/>
      <c r="Z64" s="164">
        <f t="shared" si="0"/>
        <v>0</v>
      </c>
      <c r="AB64" s="1"/>
      <c r="AC64" s="1"/>
      <c r="AD64" s="1"/>
    </row>
    <row r="65" spans="1:30" ht="31.5" x14ac:dyDescent="0.25">
      <c r="A65" s="31" t="s">
        <v>126</v>
      </c>
      <c r="B65" s="83" t="s">
        <v>141</v>
      </c>
      <c r="C65" s="84"/>
      <c r="D65" s="84"/>
      <c r="E65" s="84"/>
      <c r="F65" s="84"/>
      <c r="G65" s="85"/>
      <c r="H65" s="85"/>
      <c r="I65" s="86"/>
      <c r="J65" s="87"/>
      <c r="K65" s="89">
        <v>5.18</v>
      </c>
      <c r="L65" s="89">
        <v>1</v>
      </c>
      <c r="M65" s="118"/>
      <c r="N65" s="90"/>
      <c r="O65" s="91"/>
      <c r="P65" s="92"/>
      <c r="Q65" s="93"/>
      <c r="R65" s="94"/>
      <c r="S65" s="95"/>
      <c r="T65" s="96"/>
      <c r="U65" s="97"/>
      <c r="V65" s="98"/>
      <c r="W65" s="239" t="s">
        <v>52</v>
      </c>
      <c r="X65" s="105" t="s">
        <v>146</v>
      </c>
      <c r="Y65" s="83">
        <v>1</v>
      </c>
      <c r="Z65" s="164">
        <f t="shared" si="0"/>
        <v>0</v>
      </c>
      <c r="AB65" s="1"/>
      <c r="AC65" s="1"/>
      <c r="AD65" s="1"/>
    </row>
    <row r="66" spans="1:30" ht="31.5" x14ac:dyDescent="0.25">
      <c r="A66" s="215" t="s">
        <v>126</v>
      </c>
      <c r="B66" s="216" t="s">
        <v>142</v>
      </c>
      <c r="C66" s="217"/>
      <c r="D66" s="217"/>
      <c r="E66" s="217"/>
      <c r="F66" s="217"/>
      <c r="G66" s="218">
        <v>7</v>
      </c>
      <c r="H66" s="218" t="s">
        <v>93</v>
      </c>
      <c r="I66" s="219"/>
      <c r="J66" s="220"/>
      <c r="K66" s="221" t="s">
        <v>165</v>
      </c>
      <c r="L66" s="221" t="s">
        <v>93</v>
      </c>
      <c r="M66" s="221"/>
      <c r="N66" s="222"/>
      <c r="O66" s="221"/>
      <c r="P66" s="223"/>
      <c r="Q66" s="224"/>
      <c r="R66" s="225"/>
      <c r="S66" s="219"/>
      <c r="T66" s="219"/>
      <c r="U66" s="221"/>
      <c r="V66" s="221">
        <v>1</v>
      </c>
      <c r="W66" s="105" t="s">
        <v>40</v>
      </c>
      <c r="X66" s="105"/>
      <c r="Y66" s="83">
        <v>1</v>
      </c>
      <c r="Z66" s="164">
        <f t="shared" si="0"/>
        <v>0</v>
      </c>
      <c r="AB66" s="1"/>
      <c r="AC66" s="1"/>
      <c r="AD66" s="1"/>
    </row>
    <row r="67" spans="1:30" ht="47.25" x14ac:dyDescent="0.25">
      <c r="A67" s="31" t="s">
        <v>121</v>
      </c>
      <c r="B67" s="83" t="s">
        <v>144</v>
      </c>
      <c r="C67" s="84">
        <v>1</v>
      </c>
      <c r="D67" s="84"/>
      <c r="E67" s="84"/>
      <c r="F67" s="84"/>
      <c r="G67" s="85"/>
      <c r="H67" s="85"/>
      <c r="I67" s="86"/>
      <c r="J67" s="87"/>
      <c r="K67" s="89"/>
      <c r="L67" s="89"/>
      <c r="M67" s="118"/>
      <c r="N67" s="90"/>
      <c r="O67" s="91"/>
      <c r="P67" s="92"/>
      <c r="Q67" s="93"/>
      <c r="R67" s="94"/>
      <c r="S67" s="95"/>
      <c r="T67" s="96"/>
      <c r="U67" s="97"/>
      <c r="V67" s="98"/>
      <c r="W67" s="105" t="s">
        <v>40</v>
      </c>
      <c r="X67" s="105"/>
      <c r="Y67" s="83"/>
      <c r="Z67" s="164">
        <f t="shared" si="0"/>
        <v>0</v>
      </c>
      <c r="AB67" s="1"/>
      <c r="AC67" s="1"/>
      <c r="AD67" s="1"/>
    </row>
    <row r="68" spans="1:30" ht="31.5" x14ac:dyDescent="0.25">
      <c r="A68" s="31" t="s">
        <v>132</v>
      </c>
      <c r="B68" s="83" t="s">
        <v>145</v>
      </c>
      <c r="C68" s="84">
        <v>1</v>
      </c>
      <c r="D68" s="84"/>
      <c r="E68" s="84"/>
      <c r="F68" s="84"/>
      <c r="G68" s="85"/>
      <c r="H68" s="85"/>
      <c r="I68" s="86"/>
      <c r="J68" s="87"/>
      <c r="K68" s="89"/>
      <c r="L68" s="89"/>
      <c r="M68" s="118"/>
      <c r="N68" s="90"/>
      <c r="O68" s="91"/>
      <c r="P68" s="92"/>
      <c r="Q68" s="93"/>
      <c r="R68" s="94"/>
      <c r="S68" s="95"/>
      <c r="T68" s="96"/>
      <c r="U68" s="97"/>
      <c r="V68" s="98"/>
      <c r="W68" s="105" t="s">
        <v>40</v>
      </c>
      <c r="X68" s="124"/>
      <c r="Y68" s="150"/>
      <c r="Z68" s="164">
        <f t="shared" si="0"/>
        <v>0</v>
      </c>
      <c r="AB68" s="1"/>
      <c r="AC68" s="1"/>
      <c r="AD68" s="1"/>
    </row>
    <row r="69" spans="1:30" x14ac:dyDescent="0.25">
      <c r="A69" s="31" t="s">
        <v>147</v>
      </c>
      <c r="B69" s="392" t="s">
        <v>148</v>
      </c>
      <c r="C69" s="84"/>
      <c r="D69" s="84"/>
      <c r="E69" s="84"/>
      <c r="F69" s="84"/>
      <c r="G69" s="85"/>
      <c r="H69" s="85"/>
      <c r="I69" s="86">
        <v>1</v>
      </c>
      <c r="J69" s="87"/>
      <c r="K69" s="89"/>
      <c r="L69" s="89"/>
      <c r="M69" s="118"/>
      <c r="N69" s="90"/>
      <c r="O69" s="91"/>
      <c r="P69" s="92"/>
      <c r="Q69" s="93"/>
      <c r="R69" s="94"/>
      <c r="S69" s="95"/>
      <c r="T69" s="96"/>
      <c r="U69" s="97"/>
      <c r="V69" s="98"/>
      <c r="W69" s="105" t="s">
        <v>40</v>
      </c>
      <c r="X69" s="124"/>
      <c r="Y69" s="150"/>
      <c r="Z69" s="164">
        <f t="shared" si="0"/>
        <v>0</v>
      </c>
      <c r="AB69" s="1"/>
      <c r="AC69" s="1"/>
      <c r="AD69" s="1"/>
    </row>
    <row r="70" spans="1:30" ht="31.5" x14ac:dyDescent="0.25">
      <c r="A70" s="31" t="s">
        <v>147</v>
      </c>
      <c r="B70" s="392" t="s">
        <v>149</v>
      </c>
      <c r="C70" s="84"/>
      <c r="D70" s="84"/>
      <c r="E70" s="84"/>
      <c r="F70" s="84"/>
      <c r="G70" s="85"/>
      <c r="H70" s="85"/>
      <c r="I70" s="86">
        <v>1</v>
      </c>
      <c r="J70" s="87"/>
      <c r="K70" s="89"/>
      <c r="L70" s="89"/>
      <c r="M70" s="118"/>
      <c r="N70" s="90"/>
      <c r="O70" s="91"/>
      <c r="P70" s="92"/>
      <c r="Q70" s="93"/>
      <c r="R70" s="94"/>
      <c r="S70" s="95"/>
      <c r="T70" s="96"/>
      <c r="U70" s="97"/>
      <c r="V70" s="98"/>
      <c r="W70" s="105" t="s">
        <v>40</v>
      </c>
      <c r="X70" s="124"/>
      <c r="Y70" s="150"/>
      <c r="Z70" s="164">
        <f t="shared" si="0"/>
        <v>0</v>
      </c>
      <c r="AB70" s="1"/>
      <c r="AC70" s="1"/>
      <c r="AD70" s="1"/>
    </row>
    <row r="71" spans="1:30" ht="31.5" x14ac:dyDescent="0.25">
      <c r="A71" s="31" t="s">
        <v>147</v>
      </c>
      <c r="B71" s="392" t="s">
        <v>150</v>
      </c>
      <c r="C71" s="84"/>
      <c r="D71" s="84"/>
      <c r="E71" s="84"/>
      <c r="F71" s="84"/>
      <c r="G71" s="85"/>
      <c r="H71" s="85"/>
      <c r="I71" s="86">
        <v>1</v>
      </c>
      <c r="J71" s="87"/>
      <c r="K71" s="89"/>
      <c r="L71" s="89"/>
      <c r="M71" s="118"/>
      <c r="N71" s="90"/>
      <c r="O71" s="91"/>
      <c r="P71" s="92"/>
      <c r="Q71" s="93"/>
      <c r="R71" s="94"/>
      <c r="S71" s="95"/>
      <c r="T71" s="96"/>
      <c r="U71" s="97"/>
      <c r="V71" s="98"/>
      <c r="W71" s="105" t="s">
        <v>40</v>
      </c>
      <c r="X71" s="124"/>
      <c r="Y71" s="150"/>
      <c r="Z71" s="164">
        <f t="shared" si="0"/>
        <v>0</v>
      </c>
      <c r="AB71" s="1"/>
      <c r="AC71" s="1"/>
      <c r="AD71" s="1"/>
    </row>
    <row r="72" spans="1:30" ht="31.5" x14ac:dyDescent="0.25">
      <c r="A72" s="31" t="s">
        <v>151</v>
      </c>
      <c r="B72" s="83" t="s">
        <v>152</v>
      </c>
      <c r="C72" s="84"/>
      <c r="D72" s="84"/>
      <c r="E72" s="84"/>
      <c r="F72" s="84"/>
      <c r="G72" s="85"/>
      <c r="H72" s="85"/>
      <c r="I72" s="86"/>
      <c r="J72" s="87"/>
      <c r="K72" s="89">
        <v>23.25</v>
      </c>
      <c r="L72" s="89">
        <v>1</v>
      </c>
      <c r="M72" s="118"/>
      <c r="N72" s="90"/>
      <c r="O72" s="91"/>
      <c r="P72" s="92"/>
      <c r="Q72" s="93"/>
      <c r="R72" s="94"/>
      <c r="S72" s="95"/>
      <c r="T72" s="96"/>
      <c r="U72" s="97"/>
      <c r="V72" s="98"/>
      <c r="W72" s="105" t="s">
        <v>40</v>
      </c>
      <c r="X72" s="124"/>
      <c r="Y72" s="150"/>
      <c r="Z72" s="164">
        <f t="shared" si="0"/>
        <v>0</v>
      </c>
      <c r="AB72" s="1"/>
      <c r="AC72" s="1"/>
      <c r="AD72" s="1"/>
    </row>
    <row r="73" spans="1:30" ht="31.5" x14ac:dyDescent="0.25">
      <c r="A73" s="31" t="s">
        <v>132</v>
      </c>
      <c r="B73" s="32" t="s">
        <v>153</v>
      </c>
      <c r="C73" s="84"/>
      <c r="D73" s="84"/>
      <c r="E73" s="84"/>
      <c r="F73" s="84"/>
      <c r="G73" s="85"/>
      <c r="H73" s="85"/>
      <c r="I73" s="86"/>
      <c r="J73" s="87"/>
      <c r="K73" s="89">
        <v>23.25</v>
      </c>
      <c r="L73" s="89">
        <v>1</v>
      </c>
      <c r="M73" s="118"/>
      <c r="N73" s="90"/>
      <c r="O73" s="91"/>
      <c r="P73" s="92"/>
      <c r="Q73" s="93"/>
      <c r="R73" s="94"/>
      <c r="S73" s="95"/>
      <c r="T73" s="96"/>
      <c r="U73" s="97"/>
      <c r="V73" s="98"/>
      <c r="W73" s="104" t="s">
        <v>40</v>
      </c>
      <c r="X73" s="105"/>
      <c r="Y73" s="83"/>
      <c r="Z73" s="164">
        <f t="shared" si="0"/>
        <v>0</v>
      </c>
      <c r="AB73" s="1"/>
      <c r="AC73" s="1"/>
      <c r="AD73" s="1"/>
    </row>
    <row r="74" spans="1:30" ht="31.5" x14ac:dyDescent="0.25">
      <c r="A74" s="31" t="s">
        <v>136</v>
      </c>
      <c r="B74" s="32" t="s">
        <v>154</v>
      </c>
      <c r="C74" s="84"/>
      <c r="D74" s="84"/>
      <c r="E74" s="84"/>
      <c r="F74" s="84"/>
      <c r="G74" s="85"/>
      <c r="H74" s="85"/>
      <c r="I74" s="86"/>
      <c r="J74" s="87"/>
      <c r="K74" s="89">
        <v>23.25</v>
      </c>
      <c r="L74" s="89">
        <v>1</v>
      </c>
      <c r="M74" s="118"/>
      <c r="N74" s="90"/>
      <c r="O74" s="91"/>
      <c r="P74" s="92"/>
      <c r="Q74" s="93"/>
      <c r="R74" s="94"/>
      <c r="S74" s="95"/>
      <c r="T74" s="96"/>
      <c r="U74" s="97"/>
      <c r="V74" s="98"/>
      <c r="W74" s="104" t="s">
        <v>40</v>
      </c>
      <c r="X74" s="105"/>
      <c r="Y74" s="83"/>
      <c r="Z74" s="164">
        <f t="shared" si="0"/>
        <v>0</v>
      </c>
      <c r="AB74" s="1"/>
      <c r="AC74" s="1"/>
      <c r="AD74" s="1"/>
    </row>
    <row r="75" spans="1:30" ht="31.5" x14ac:dyDescent="0.25">
      <c r="A75" s="31" t="s">
        <v>147</v>
      </c>
      <c r="B75" s="32" t="s">
        <v>155</v>
      </c>
      <c r="C75" s="84"/>
      <c r="D75" s="84"/>
      <c r="E75" s="84"/>
      <c r="F75" s="84"/>
      <c r="G75" s="85"/>
      <c r="H75" s="85"/>
      <c r="I75" s="86"/>
      <c r="J75" s="87"/>
      <c r="K75" s="89">
        <v>23.25</v>
      </c>
      <c r="L75" s="89">
        <v>1</v>
      </c>
      <c r="M75" s="118"/>
      <c r="N75" s="90"/>
      <c r="O75" s="91"/>
      <c r="P75" s="92"/>
      <c r="Q75" s="93"/>
      <c r="R75" s="94"/>
      <c r="S75" s="95"/>
      <c r="T75" s="96"/>
      <c r="U75" s="97"/>
      <c r="V75" s="98"/>
      <c r="W75" s="104" t="s">
        <v>40</v>
      </c>
      <c r="X75" s="105"/>
      <c r="Y75" s="83"/>
      <c r="Z75" s="164">
        <f t="shared" si="0"/>
        <v>0</v>
      </c>
      <c r="AB75" s="1"/>
      <c r="AC75" s="1"/>
      <c r="AD75" s="1"/>
    </row>
    <row r="76" spans="1:30" ht="31.5" x14ac:dyDescent="0.25">
      <c r="A76" s="31" t="s">
        <v>147</v>
      </c>
      <c r="B76" s="32" t="s">
        <v>156</v>
      </c>
      <c r="C76" s="84"/>
      <c r="D76" s="84"/>
      <c r="E76" s="84"/>
      <c r="F76" s="84"/>
      <c r="G76" s="85"/>
      <c r="H76" s="85"/>
      <c r="I76" s="86"/>
      <c r="J76" s="87"/>
      <c r="K76" s="89">
        <v>5.18</v>
      </c>
      <c r="L76" s="89">
        <v>1</v>
      </c>
      <c r="M76" s="118"/>
      <c r="N76" s="90"/>
      <c r="O76" s="91"/>
      <c r="P76" s="92"/>
      <c r="Q76" s="93"/>
      <c r="R76" s="94"/>
      <c r="S76" s="95"/>
      <c r="T76" s="96"/>
      <c r="U76" s="97"/>
      <c r="V76" s="98"/>
      <c r="W76" s="240" t="s">
        <v>52</v>
      </c>
      <c r="X76" s="105" t="s">
        <v>146</v>
      </c>
      <c r="Y76" s="83">
        <v>2</v>
      </c>
      <c r="Z76" s="164">
        <f t="shared" si="0"/>
        <v>0</v>
      </c>
      <c r="AB76" s="1"/>
      <c r="AC76" s="1"/>
      <c r="AD76" s="1"/>
    </row>
    <row r="77" spans="1:30" ht="31.5" x14ac:dyDescent="0.25">
      <c r="A77" s="31" t="s">
        <v>147</v>
      </c>
      <c r="B77" s="32" t="s">
        <v>157</v>
      </c>
      <c r="C77" s="84"/>
      <c r="D77" s="84"/>
      <c r="E77" s="84"/>
      <c r="F77" s="84"/>
      <c r="G77" s="85"/>
      <c r="H77" s="85"/>
      <c r="I77" s="86"/>
      <c r="J77" s="87"/>
      <c r="K77" s="89">
        <v>5.18</v>
      </c>
      <c r="L77" s="89">
        <v>1</v>
      </c>
      <c r="M77" s="118"/>
      <c r="N77" s="90"/>
      <c r="O77" s="91"/>
      <c r="P77" s="92"/>
      <c r="Q77" s="93"/>
      <c r="R77" s="94"/>
      <c r="S77" s="95"/>
      <c r="T77" s="96"/>
      <c r="U77" s="97"/>
      <c r="V77" s="98"/>
      <c r="W77" s="240" t="s">
        <v>52</v>
      </c>
      <c r="X77" s="105" t="s">
        <v>146</v>
      </c>
      <c r="Y77" s="83"/>
      <c r="Z77" s="164">
        <f t="shared" si="0"/>
        <v>0</v>
      </c>
      <c r="AB77" s="1"/>
      <c r="AC77" s="1"/>
      <c r="AD77" s="1"/>
    </row>
    <row r="78" spans="1:30" ht="63" x14ac:dyDescent="0.25">
      <c r="A78" s="31" t="s">
        <v>147</v>
      </c>
      <c r="B78" s="32" t="s">
        <v>158</v>
      </c>
      <c r="C78" s="84"/>
      <c r="D78" s="84"/>
      <c r="E78" s="84"/>
      <c r="F78" s="84"/>
      <c r="G78" s="85"/>
      <c r="H78" s="85"/>
      <c r="I78" s="86"/>
      <c r="J78" s="87"/>
      <c r="K78" s="89" t="s">
        <v>164</v>
      </c>
      <c r="L78" s="89">
        <v>1</v>
      </c>
      <c r="M78" s="118"/>
      <c r="N78" s="90"/>
      <c r="O78" s="91"/>
      <c r="P78" s="92"/>
      <c r="Q78" s="93"/>
      <c r="R78" s="94"/>
      <c r="S78" s="95"/>
      <c r="T78" s="96"/>
      <c r="U78" s="97"/>
      <c r="V78" s="98"/>
      <c r="W78" s="241" t="s">
        <v>43</v>
      </c>
      <c r="X78" s="105"/>
      <c r="Y78" s="83"/>
      <c r="Z78" s="164">
        <f t="shared" si="0"/>
        <v>0</v>
      </c>
      <c r="AB78" s="1"/>
      <c r="AC78" s="1"/>
      <c r="AD78" s="1"/>
    </row>
    <row r="79" spans="1:30" ht="63" x14ac:dyDescent="0.25">
      <c r="A79" s="31" t="s">
        <v>147</v>
      </c>
      <c r="B79" s="32" t="s">
        <v>159</v>
      </c>
      <c r="C79" s="84"/>
      <c r="D79" s="84"/>
      <c r="E79" s="84"/>
      <c r="F79" s="84"/>
      <c r="G79" s="85"/>
      <c r="H79" s="85"/>
      <c r="I79" s="86"/>
      <c r="J79" s="87"/>
      <c r="K79" s="89">
        <v>25</v>
      </c>
      <c r="L79" s="89">
        <v>1</v>
      </c>
      <c r="M79" s="118"/>
      <c r="N79" s="90"/>
      <c r="O79" s="91"/>
      <c r="P79" s="92"/>
      <c r="Q79" s="93"/>
      <c r="R79" s="94"/>
      <c r="S79" s="95"/>
      <c r="T79" s="96"/>
      <c r="U79" s="97"/>
      <c r="V79" s="98"/>
      <c r="W79" s="238" t="s">
        <v>43</v>
      </c>
      <c r="X79" s="105"/>
      <c r="Y79" s="83"/>
      <c r="Z79" s="164">
        <f t="shared" si="0"/>
        <v>0</v>
      </c>
      <c r="AB79" s="1"/>
      <c r="AC79" s="1"/>
      <c r="AD79" s="1"/>
    </row>
    <row r="80" spans="1:30" ht="47.25" x14ac:dyDescent="0.25">
      <c r="A80" s="31" t="s">
        <v>147</v>
      </c>
      <c r="B80" s="32" t="s">
        <v>160</v>
      </c>
      <c r="C80" s="84"/>
      <c r="D80" s="84"/>
      <c r="E80" s="84"/>
      <c r="F80" s="84"/>
      <c r="G80" s="85"/>
      <c r="H80" s="85"/>
      <c r="I80" s="86"/>
      <c r="J80" s="87"/>
      <c r="K80" s="89">
        <v>25</v>
      </c>
      <c r="L80" s="89">
        <v>1</v>
      </c>
      <c r="M80" s="118"/>
      <c r="N80" s="90"/>
      <c r="O80" s="91"/>
      <c r="P80" s="92"/>
      <c r="Q80" s="93"/>
      <c r="R80" s="94"/>
      <c r="S80" s="95"/>
      <c r="T80" s="96"/>
      <c r="U80" s="97"/>
      <c r="V80" s="98"/>
      <c r="W80" s="242" t="s">
        <v>41</v>
      </c>
      <c r="X80" s="105"/>
      <c r="Y80" s="83"/>
      <c r="Z80" s="164">
        <f t="shared" si="0"/>
        <v>0</v>
      </c>
      <c r="AB80" s="1"/>
      <c r="AC80" s="1"/>
      <c r="AD80" s="1"/>
    </row>
    <row r="81" spans="1:30" ht="63" x14ac:dyDescent="0.25">
      <c r="A81" s="31" t="s">
        <v>161</v>
      </c>
      <c r="B81" s="32" t="s">
        <v>162</v>
      </c>
      <c r="C81" s="84">
        <v>1</v>
      </c>
      <c r="D81" s="84"/>
      <c r="E81" s="84"/>
      <c r="F81" s="84"/>
      <c r="G81" s="85"/>
      <c r="H81" s="85"/>
      <c r="I81" s="86"/>
      <c r="J81" s="87"/>
      <c r="K81" s="89"/>
      <c r="L81" s="89"/>
      <c r="M81" s="118"/>
      <c r="N81" s="90"/>
      <c r="O81" s="91"/>
      <c r="P81" s="92"/>
      <c r="Q81" s="93"/>
      <c r="R81" s="94"/>
      <c r="S81" s="95"/>
      <c r="T81" s="96"/>
      <c r="U81" s="97"/>
      <c r="V81" s="98"/>
      <c r="W81" s="239" t="s">
        <v>52</v>
      </c>
      <c r="X81" s="105" t="s">
        <v>146</v>
      </c>
      <c r="Y81" s="83"/>
      <c r="Z81" s="164">
        <f t="shared" si="0"/>
        <v>0</v>
      </c>
      <c r="AB81" s="1"/>
      <c r="AC81" s="1"/>
      <c r="AD81" s="1"/>
    </row>
    <row r="82" spans="1:30" x14ac:dyDescent="0.25">
      <c r="A82" s="31"/>
      <c r="B82" s="32"/>
      <c r="C82" s="84"/>
      <c r="D82" s="84"/>
      <c r="E82" s="84"/>
      <c r="F82" s="84"/>
      <c r="G82" s="85"/>
      <c r="H82" s="85"/>
      <c r="I82" s="86"/>
      <c r="J82" s="87"/>
      <c r="K82" s="89"/>
      <c r="L82" s="89"/>
      <c r="M82" s="118"/>
      <c r="N82" s="90"/>
      <c r="O82" s="91"/>
      <c r="P82" s="92"/>
      <c r="Q82" s="93"/>
      <c r="R82" s="94"/>
      <c r="S82" s="95"/>
      <c r="T82" s="96"/>
      <c r="U82" s="97"/>
      <c r="V82" s="98"/>
      <c r="W82" s="104"/>
      <c r="X82" s="105"/>
      <c r="Y82" s="83"/>
      <c r="Z82" s="164">
        <f t="shared" si="0"/>
        <v>0</v>
      </c>
      <c r="AB82" s="1"/>
      <c r="AC82" s="1"/>
      <c r="AD82" s="1"/>
    </row>
    <row r="83" spans="1:30" x14ac:dyDescent="0.25">
      <c r="A83" s="31"/>
      <c r="B83" s="32"/>
      <c r="C83" s="84"/>
      <c r="D83" s="84"/>
      <c r="E83" s="84"/>
      <c r="F83" s="84"/>
      <c r="G83" s="85"/>
      <c r="H83" s="85"/>
      <c r="I83" s="86"/>
      <c r="J83" s="87"/>
      <c r="K83" s="89"/>
      <c r="L83" s="89"/>
      <c r="M83" s="118"/>
      <c r="N83" s="90"/>
      <c r="O83" s="91"/>
      <c r="P83" s="92"/>
      <c r="Q83" s="93"/>
      <c r="R83" s="94"/>
      <c r="S83" s="95"/>
      <c r="T83" s="96"/>
      <c r="U83" s="97"/>
      <c r="V83" s="98"/>
      <c r="W83" s="104"/>
      <c r="X83" s="105"/>
      <c r="Y83" s="83"/>
      <c r="Z83" s="164">
        <f t="shared" si="0"/>
        <v>0</v>
      </c>
      <c r="AB83" s="1"/>
      <c r="AC83" s="1"/>
      <c r="AD83" s="1"/>
    </row>
    <row r="84" spans="1:30" x14ac:dyDescent="0.25">
      <c r="A84" s="31"/>
      <c r="B84" s="32"/>
      <c r="C84" s="84"/>
      <c r="D84" s="84"/>
      <c r="E84" s="84"/>
      <c r="F84" s="84"/>
      <c r="G84" s="85"/>
      <c r="H84" s="85"/>
      <c r="I84" s="86"/>
      <c r="J84" s="87"/>
      <c r="K84" s="89"/>
      <c r="L84" s="89"/>
      <c r="M84" s="118"/>
      <c r="N84" s="90"/>
      <c r="O84" s="91"/>
      <c r="P84" s="92"/>
      <c r="Q84" s="93"/>
      <c r="R84" s="94"/>
      <c r="S84" s="95"/>
      <c r="T84" s="96"/>
      <c r="U84" s="97"/>
      <c r="V84" s="98"/>
      <c r="W84" s="104"/>
      <c r="X84" s="105"/>
      <c r="Y84" s="83"/>
      <c r="Z84" s="164">
        <f t="shared" ref="Z84:Z104" si="1">IF(Q84&gt;1,1*Q84-1,1*0)</f>
        <v>0</v>
      </c>
      <c r="AB84" s="1"/>
      <c r="AC84" s="1"/>
      <c r="AD84" s="1"/>
    </row>
    <row r="85" spans="1:30" x14ac:dyDescent="0.25">
      <c r="A85" s="31"/>
      <c r="B85" s="83"/>
      <c r="C85" s="84"/>
      <c r="D85" s="84"/>
      <c r="E85" s="84"/>
      <c r="F85" s="84"/>
      <c r="G85" s="85"/>
      <c r="H85" s="85"/>
      <c r="I85" s="86"/>
      <c r="J85" s="87"/>
      <c r="K85" s="89"/>
      <c r="L85" s="89"/>
      <c r="M85" s="118"/>
      <c r="N85" s="90"/>
      <c r="O85" s="91"/>
      <c r="P85" s="92"/>
      <c r="Q85" s="93"/>
      <c r="R85" s="94"/>
      <c r="S85" s="95"/>
      <c r="T85" s="96"/>
      <c r="U85" s="97"/>
      <c r="V85" s="98"/>
      <c r="W85" s="104"/>
      <c r="X85" s="105"/>
      <c r="Y85" s="83"/>
      <c r="Z85" s="164">
        <f t="shared" si="1"/>
        <v>0</v>
      </c>
      <c r="AB85" s="1"/>
      <c r="AC85" s="1"/>
      <c r="AD85" s="1"/>
    </row>
    <row r="86" spans="1:30" x14ac:dyDescent="0.25">
      <c r="A86" s="31"/>
      <c r="B86" s="83"/>
      <c r="C86" s="84"/>
      <c r="D86" s="84"/>
      <c r="E86" s="84"/>
      <c r="F86" s="84"/>
      <c r="G86" s="85"/>
      <c r="H86" s="85"/>
      <c r="I86" s="86"/>
      <c r="J86" s="87"/>
      <c r="K86" s="89"/>
      <c r="L86" s="89"/>
      <c r="M86" s="118"/>
      <c r="N86" s="90"/>
      <c r="O86" s="91"/>
      <c r="P86" s="92"/>
      <c r="Q86" s="93"/>
      <c r="R86" s="94"/>
      <c r="S86" s="95"/>
      <c r="T86" s="96"/>
      <c r="U86" s="97"/>
      <c r="V86" s="98"/>
      <c r="W86" s="104"/>
      <c r="X86" s="105"/>
      <c r="Y86" s="83"/>
      <c r="Z86" s="164">
        <f t="shared" si="1"/>
        <v>0</v>
      </c>
      <c r="AB86" s="1"/>
      <c r="AC86" s="1"/>
      <c r="AD86" s="1"/>
    </row>
    <row r="87" spans="1:30" x14ac:dyDescent="0.25">
      <c r="A87" s="31"/>
      <c r="B87" s="83"/>
      <c r="C87" s="84"/>
      <c r="D87" s="84"/>
      <c r="E87" s="84"/>
      <c r="F87" s="84"/>
      <c r="G87" s="85"/>
      <c r="H87" s="85"/>
      <c r="I87" s="86"/>
      <c r="J87" s="87"/>
      <c r="K87" s="89"/>
      <c r="L87" s="89"/>
      <c r="M87" s="118"/>
      <c r="N87" s="90"/>
      <c r="O87" s="91"/>
      <c r="P87" s="92"/>
      <c r="Q87" s="93"/>
      <c r="R87" s="94"/>
      <c r="S87" s="95"/>
      <c r="T87" s="96"/>
      <c r="U87" s="97"/>
      <c r="V87" s="98"/>
      <c r="W87" s="104"/>
      <c r="X87" s="105"/>
      <c r="Y87" s="83"/>
      <c r="Z87" s="164">
        <f t="shared" si="1"/>
        <v>0</v>
      </c>
      <c r="AB87" s="1"/>
      <c r="AC87" s="1"/>
      <c r="AD87" s="1"/>
    </row>
    <row r="88" spans="1:30" x14ac:dyDescent="0.25">
      <c r="A88" s="31"/>
      <c r="B88" s="83"/>
      <c r="C88" s="84"/>
      <c r="D88" s="84"/>
      <c r="E88" s="84"/>
      <c r="F88" s="84"/>
      <c r="G88" s="85"/>
      <c r="H88" s="85"/>
      <c r="I88" s="86"/>
      <c r="J88" s="87"/>
      <c r="K88" s="89"/>
      <c r="L88" s="89"/>
      <c r="M88" s="118"/>
      <c r="N88" s="90"/>
      <c r="O88" s="91"/>
      <c r="P88" s="92"/>
      <c r="Q88" s="93"/>
      <c r="R88" s="94"/>
      <c r="S88" s="95"/>
      <c r="T88" s="96"/>
      <c r="U88" s="97"/>
      <c r="V88" s="98"/>
      <c r="W88" s="104"/>
      <c r="X88" s="105"/>
      <c r="Y88" s="83"/>
      <c r="Z88" s="164">
        <f t="shared" si="1"/>
        <v>0</v>
      </c>
      <c r="AB88" s="1"/>
      <c r="AC88" s="1"/>
      <c r="AD88" s="1"/>
    </row>
    <row r="89" spans="1:30" x14ac:dyDescent="0.25">
      <c r="A89" s="31"/>
      <c r="B89" s="83"/>
      <c r="C89" s="84"/>
      <c r="D89" s="84"/>
      <c r="E89" s="84"/>
      <c r="F89" s="84"/>
      <c r="G89" s="85"/>
      <c r="H89" s="85"/>
      <c r="I89" s="86"/>
      <c r="J89" s="87"/>
      <c r="K89" s="89"/>
      <c r="L89" s="89"/>
      <c r="M89" s="118"/>
      <c r="N89" s="90"/>
      <c r="O89" s="91"/>
      <c r="P89" s="92"/>
      <c r="Q89" s="93"/>
      <c r="R89" s="94"/>
      <c r="S89" s="95"/>
      <c r="T89" s="96"/>
      <c r="U89" s="97"/>
      <c r="V89" s="98"/>
      <c r="W89" s="104"/>
      <c r="X89" s="105"/>
      <c r="Y89" s="83"/>
      <c r="Z89" s="164">
        <f t="shared" si="1"/>
        <v>0</v>
      </c>
      <c r="AB89" s="1"/>
      <c r="AC89" s="1"/>
      <c r="AD89" s="1"/>
    </row>
    <row r="90" spans="1:30" x14ac:dyDescent="0.25">
      <c r="A90" s="31"/>
      <c r="B90" s="83"/>
      <c r="C90" s="84"/>
      <c r="D90" s="84"/>
      <c r="E90" s="84"/>
      <c r="F90" s="84"/>
      <c r="G90" s="85"/>
      <c r="H90" s="85"/>
      <c r="I90" s="86"/>
      <c r="J90" s="87"/>
      <c r="K90" s="89"/>
      <c r="L90" s="89"/>
      <c r="M90" s="118"/>
      <c r="N90" s="90"/>
      <c r="O90" s="91"/>
      <c r="P90" s="92"/>
      <c r="Q90" s="93"/>
      <c r="R90" s="94"/>
      <c r="S90" s="95"/>
      <c r="T90" s="96"/>
      <c r="U90" s="97"/>
      <c r="V90" s="98"/>
      <c r="W90" s="104"/>
      <c r="X90" s="105"/>
      <c r="Y90" s="83"/>
      <c r="Z90" s="164">
        <f t="shared" si="1"/>
        <v>0</v>
      </c>
      <c r="AB90" s="1"/>
      <c r="AC90" s="1"/>
      <c r="AD90" s="1"/>
    </row>
    <row r="91" spans="1:30" x14ac:dyDescent="0.25">
      <c r="A91" s="31"/>
      <c r="B91" s="83"/>
      <c r="C91" s="84"/>
      <c r="D91" s="84"/>
      <c r="E91" s="84"/>
      <c r="F91" s="84"/>
      <c r="G91" s="85"/>
      <c r="H91" s="85"/>
      <c r="I91" s="86"/>
      <c r="J91" s="87"/>
      <c r="K91" s="89"/>
      <c r="L91" s="89"/>
      <c r="M91" s="118"/>
      <c r="N91" s="90"/>
      <c r="O91" s="91"/>
      <c r="P91" s="92"/>
      <c r="Q91" s="93"/>
      <c r="R91" s="94"/>
      <c r="S91" s="95"/>
      <c r="T91" s="96"/>
      <c r="U91" s="97"/>
      <c r="V91" s="98"/>
      <c r="W91" s="104"/>
      <c r="X91" s="105"/>
      <c r="Y91" s="83"/>
      <c r="Z91" s="164">
        <f t="shared" si="1"/>
        <v>0</v>
      </c>
      <c r="AB91" s="1"/>
      <c r="AC91" s="1"/>
      <c r="AD91" s="1"/>
    </row>
    <row r="92" spans="1:30" x14ac:dyDescent="0.25">
      <c r="A92" s="31"/>
      <c r="B92" s="83"/>
      <c r="C92" s="84"/>
      <c r="D92" s="84"/>
      <c r="E92" s="84"/>
      <c r="F92" s="84"/>
      <c r="G92" s="85"/>
      <c r="H92" s="85"/>
      <c r="I92" s="86"/>
      <c r="J92" s="87"/>
      <c r="K92" s="88"/>
      <c r="L92" s="89"/>
      <c r="M92" s="119"/>
      <c r="N92" s="90"/>
      <c r="O92" s="91"/>
      <c r="P92" s="92"/>
      <c r="Q92" s="93"/>
      <c r="R92" s="94"/>
      <c r="S92" s="95"/>
      <c r="T92" s="96"/>
      <c r="U92" s="97"/>
      <c r="V92" s="98"/>
      <c r="W92" s="105"/>
      <c r="X92" s="105"/>
      <c r="Y92" s="83"/>
      <c r="Z92" s="164">
        <f t="shared" si="1"/>
        <v>0</v>
      </c>
      <c r="AB92" s="1"/>
      <c r="AC92" s="1"/>
      <c r="AD92" s="1"/>
    </row>
    <row r="93" spans="1:30" x14ac:dyDescent="0.25">
      <c r="A93" s="31"/>
      <c r="B93" s="83"/>
      <c r="C93" s="84"/>
      <c r="D93" s="84"/>
      <c r="E93" s="84"/>
      <c r="F93" s="84"/>
      <c r="G93" s="85"/>
      <c r="H93" s="85"/>
      <c r="I93" s="86"/>
      <c r="J93" s="87"/>
      <c r="K93" s="88"/>
      <c r="L93" s="89"/>
      <c r="M93" s="119"/>
      <c r="N93" s="90"/>
      <c r="O93" s="91"/>
      <c r="P93" s="92"/>
      <c r="Q93" s="93"/>
      <c r="R93" s="94"/>
      <c r="S93" s="95"/>
      <c r="T93" s="96"/>
      <c r="U93" s="97"/>
      <c r="V93" s="98"/>
      <c r="W93" s="105"/>
      <c r="X93" s="105"/>
      <c r="Y93" s="83"/>
      <c r="Z93" s="164">
        <f t="shared" si="1"/>
        <v>0</v>
      </c>
      <c r="AB93" s="1"/>
      <c r="AC93" s="1"/>
      <c r="AD93" s="1"/>
    </row>
    <row r="94" spans="1:30" x14ac:dyDescent="0.25">
      <c r="A94" s="31"/>
      <c r="B94" s="83"/>
      <c r="C94" s="84"/>
      <c r="D94" s="84"/>
      <c r="E94" s="84"/>
      <c r="F94" s="84"/>
      <c r="G94" s="85"/>
      <c r="H94" s="85"/>
      <c r="I94" s="86"/>
      <c r="J94" s="87"/>
      <c r="K94" s="88"/>
      <c r="L94" s="89"/>
      <c r="M94" s="119"/>
      <c r="N94" s="90"/>
      <c r="O94" s="91"/>
      <c r="P94" s="92"/>
      <c r="Q94" s="93"/>
      <c r="R94" s="94"/>
      <c r="S94" s="95"/>
      <c r="T94" s="96"/>
      <c r="U94" s="97"/>
      <c r="V94" s="98"/>
      <c r="W94" s="105"/>
      <c r="X94" s="105"/>
      <c r="Y94" s="83"/>
      <c r="Z94" s="164">
        <f t="shared" si="1"/>
        <v>0</v>
      </c>
      <c r="AB94" s="1"/>
      <c r="AC94" s="1"/>
      <c r="AD94" s="1"/>
    </row>
    <row r="95" spans="1:30" x14ac:dyDescent="0.25">
      <c r="A95" s="31"/>
      <c r="B95" s="83"/>
      <c r="C95" s="84"/>
      <c r="D95" s="84"/>
      <c r="E95" s="84"/>
      <c r="F95" s="84"/>
      <c r="G95" s="85"/>
      <c r="H95" s="85"/>
      <c r="I95" s="86"/>
      <c r="J95" s="87"/>
      <c r="K95" s="88"/>
      <c r="L95" s="89"/>
      <c r="M95" s="119"/>
      <c r="N95" s="90"/>
      <c r="O95" s="91"/>
      <c r="P95" s="92"/>
      <c r="Q95" s="93"/>
      <c r="R95" s="94"/>
      <c r="S95" s="95"/>
      <c r="T95" s="96"/>
      <c r="U95" s="97"/>
      <c r="V95" s="98"/>
      <c r="W95" s="105"/>
      <c r="X95" s="105"/>
      <c r="Y95" s="83"/>
      <c r="Z95" s="164">
        <f t="shared" si="1"/>
        <v>0</v>
      </c>
      <c r="AB95" s="1"/>
      <c r="AC95" s="1"/>
      <c r="AD95" s="1"/>
    </row>
    <row r="96" spans="1:30" x14ac:dyDescent="0.25">
      <c r="A96" s="31"/>
      <c r="B96" s="83"/>
      <c r="C96" s="84"/>
      <c r="D96" s="84"/>
      <c r="E96" s="84"/>
      <c r="F96" s="84"/>
      <c r="G96" s="85"/>
      <c r="H96" s="85"/>
      <c r="I96" s="86"/>
      <c r="J96" s="87"/>
      <c r="K96" s="89"/>
      <c r="L96" s="89"/>
      <c r="M96" s="118"/>
      <c r="N96" s="90"/>
      <c r="O96" s="91"/>
      <c r="P96" s="92"/>
      <c r="Q96" s="93"/>
      <c r="R96" s="94"/>
      <c r="S96" s="95"/>
      <c r="T96" s="96"/>
      <c r="U96" s="97"/>
      <c r="V96" s="98"/>
      <c r="W96" s="105"/>
      <c r="X96" s="105"/>
      <c r="Y96" s="83"/>
      <c r="Z96" s="164">
        <f t="shared" si="1"/>
        <v>0</v>
      </c>
      <c r="AB96" s="1"/>
      <c r="AC96" s="1"/>
      <c r="AD96" s="1"/>
    </row>
    <row r="97" spans="1:31" x14ac:dyDescent="0.25">
      <c r="A97" s="31"/>
      <c r="B97" s="83"/>
      <c r="C97" s="84"/>
      <c r="D97" s="84"/>
      <c r="E97" s="84"/>
      <c r="F97" s="84"/>
      <c r="G97" s="85"/>
      <c r="H97" s="85"/>
      <c r="I97" s="86"/>
      <c r="J97" s="87"/>
      <c r="K97" s="89"/>
      <c r="L97" s="89"/>
      <c r="M97" s="118"/>
      <c r="N97" s="90"/>
      <c r="O97" s="91"/>
      <c r="P97" s="92"/>
      <c r="Q97" s="93"/>
      <c r="R97" s="94"/>
      <c r="S97" s="95"/>
      <c r="T97" s="96"/>
      <c r="U97" s="97"/>
      <c r="V97" s="98"/>
      <c r="W97" s="105"/>
      <c r="X97" s="105"/>
      <c r="Y97" s="83"/>
      <c r="Z97" s="164">
        <f t="shared" si="1"/>
        <v>0</v>
      </c>
      <c r="AB97" s="1"/>
      <c r="AC97" s="1"/>
      <c r="AD97" s="1"/>
    </row>
    <row r="98" spans="1:31" x14ac:dyDescent="0.25">
      <c r="A98" s="31"/>
      <c r="B98" s="83"/>
      <c r="C98" s="84"/>
      <c r="D98" s="84"/>
      <c r="E98" s="84"/>
      <c r="F98" s="84"/>
      <c r="G98" s="85"/>
      <c r="H98" s="85"/>
      <c r="I98" s="86"/>
      <c r="J98" s="87"/>
      <c r="K98" s="89"/>
      <c r="L98" s="89"/>
      <c r="M98" s="118"/>
      <c r="N98" s="90"/>
      <c r="O98" s="91"/>
      <c r="P98" s="92"/>
      <c r="Q98" s="93"/>
      <c r="R98" s="94"/>
      <c r="S98" s="95"/>
      <c r="T98" s="96"/>
      <c r="U98" s="97"/>
      <c r="V98" s="98"/>
      <c r="W98" s="105"/>
      <c r="X98" s="105"/>
      <c r="Y98" s="83"/>
      <c r="Z98" s="164">
        <f t="shared" si="1"/>
        <v>0</v>
      </c>
      <c r="AB98" s="1"/>
      <c r="AC98" s="1"/>
      <c r="AD98" s="1"/>
    </row>
    <row r="99" spans="1:31" x14ac:dyDescent="0.25">
      <c r="A99" s="31"/>
      <c r="B99" s="148"/>
      <c r="C99" s="84"/>
      <c r="D99" s="84"/>
      <c r="E99" s="84"/>
      <c r="F99" s="84"/>
      <c r="G99" s="85"/>
      <c r="H99" s="85"/>
      <c r="I99" s="86"/>
      <c r="J99" s="87"/>
      <c r="K99" s="89"/>
      <c r="L99" s="89"/>
      <c r="M99" s="118"/>
      <c r="N99" s="90"/>
      <c r="O99" s="91"/>
      <c r="P99" s="92"/>
      <c r="Q99" s="93"/>
      <c r="R99" s="94"/>
      <c r="S99" s="95"/>
      <c r="T99" s="96"/>
      <c r="U99" s="97"/>
      <c r="V99" s="98"/>
      <c r="W99" s="105"/>
      <c r="X99" s="105"/>
      <c r="Y99" s="83"/>
      <c r="Z99" s="164">
        <f t="shared" si="1"/>
        <v>0</v>
      </c>
      <c r="AB99" s="1"/>
      <c r="AC99" s="1"/>
      <c r="AD99" s="1"/>
    </row>
    <row r="100" spans="1:31" x14ac:dyDescent="0.25">
      <c r="A100" s="31"/>
      <c r="B100" s="83"/>
      <c r="C100" s="84"/>
      <c r="D100" s="84"/>
      <c r="E100" s="84"/>
      <c r="F100" s="84"/>
      <c r="G100" s="85"/>
      <c r="H100" s="85"/>
      <c r="I100" s="86"/>
      <c r="J100" s="87"/>
      <c r="K100" s="89"/>
      <c r="L100" s="89"/>
      <c r="M100" s="118"/>
      <c r="N100" s="90"/>
      <c r="O100" s="91"/>
      <c r="P100" s="92"/>
      <c r="Q100" s="93"/>
      <c r="R100" s="94"/>
      <c r="S100" s="95"/>
      <c r="T100" s="96"/>
      <c r="U100" s="97"/>
      <c r="V100" s="98"/>
      <c r="W100" s="104"/>
      <c r="X100" s="105"/>
      <c r="Y100" s="83"/>
      <c r="Z100" s="164">
        <f t="shared" si="1"/>
        <v>0</v>
      </c>
      <c r="AB100" s="1"/>
      <c r="AC100" s="1"/>
      <c r="AD100" s="1"/>
    </row>
    <row r="101" spans="1:31" x14ac:dyDescent="0.25">
      <c r="A101" s="31"/>
      <c r="B101" s="83"/>
      <c r="C101" s="84"/>
      <c r="D101" s="84"/>
      <c r="E101" s="84"/>
      <c r="F101" s="84"/>
      <c r="G101" s="85"/>
      <c r="H101" s="85"/>
      <c r="I101" s="86"/>
      <c r="J101" s="87"/>
      <c r="K101" s="89"/>
      <c r="L101" s="89"/>
      <c r="M101" s="118"/>
      <c r="N101" s="90"/>
      <c r="O101" s="91"/>
      <c r="P101" s="92"/>
      <c r="Q101" s="93"/>
      <c r="R101" s="94"/>
      <c r="S101" s="95"/>
      <c r="T101" s="96"/>
      <c r="U101" s="97"/>
      <c r="V101" s="98"/>
      <c r="W101" s="105"/>
      <c r="X101" s="105"/>
      <c r="Y101" s="83"/>
      <c r="Z101" s="164">
        <f t="shared" si="1"/>
        <v>0</v>
      </c>
      <c r="AB101" s="1"/>
      <c r="AC101" s="1"/>
      <c r="AD101" s="1"/>
    </row>
    <row r="102" spans="1:31" x14ac:dyDescent="0.25">
      <c r="A102" s="31"/>
      <c r="B102" s="83"/>
      <c r="C102" s="84"/>
      <c r="D102" s="84"/>
      <c r="E102" s="84"/>
      <c r="F102" s="84"/>
      <c r="G102" s="85"/>
      <c r="H102" s="85"/>
      <c r="I102" s="86"/>
      <c r="J102" s="87"/>
      <c r="K102" s="89"/>
      <c r="L102" s="89"/>
      <c r="M102" s="118"/>
      <c r="N102" s="90"/>
      <c r="O102" s="91"/>
      <c r="P102" s="92"/>
      <c r="Q102" s="93"/>
      <c r="R102" s="94"/>
      <c r="S102" s="95"/>
      <c r="T102" s="96"/>
      <c r="U102" s="97"/>
      <c r="V102" s="98"/>
      <c r="W102" s="105"/>
      <c r="X102" s="105"/>
      <c r="Y102" s="83"/>
      <c r="Z102" s="164">
        <f t="shared" si="1"/>
        <v>0</v>
      </c>
      <c r="AB102" s="1"/>
      <c r="AC102" s="1"/>
      <c r="AD102" s="1"/>
    </row>
    <row r="103" spans="1:31" x14ac:dyDescent="0.25">
      <c r="A103" s="31"/>
      <c r="B103" s="83"/>
      <c r="C103" s="84"/>
      <c r="D103" s="84"/>
      <c r="E103" s="84"/>
      <c r="F103" s="84"/>
      <c r="G103" s="85"/>
      <c r="H103" s="85"/>
      <c r="I103" s="86"/>
      <c r="J103" s="87"/>
      <c r="K103" s="89"/>
      <c r="L103" s="89"/>
      <c r="M103" s="118"/>
      <c r="N103" s="90"/>
      <c r="O103" s="91"/>
      <c r="P103" s="92"/>
      <c r="Q103" s="93"/>
      <c r="R103" s="94"/>
      <c r="S103" s="95"/>
      <c r="T103" s="96"/>
      <c r="U103" s="97"/>
      <c r="V103" s="98"/>
      <c r="W103" s="105"/>
      <c r="X103" s="105"/>
      <c r="Y103" s="83"/>
      <c r="Z103" s="164">
        <f t="shared" si="1"/>
        <v>0</v>
      </c>
      <c r="AB103" s="1"/>
      <c r="AC103" s="1"/>
      <c r="AD103" s="1"/>
    </row>
    <row r="104" spans="1:31" x14ac:dyDescent="0.25">
      <c r="A104" s="31"/>
      <c r="B104" s="83"/>
      <c r="C104" s="84"/>
      <c r="D104" s="84"/>
      <c r="E104" s="84"/>
      <c r="F104" s="84"/>
      <c r="G104" s="85"/>
      <c r="H104" s="85"/>
      <c r="I104" s="86"/>
      <c r="J104" s="87"/>
      <c r="K104" s="89"/>
      <c r="L104" s="89"/>
      <c r="M104" s="118"/>
      <c r="N104" s="90"/>
      <c r="O104" s="91"/>
      <c r="P104" s="92"/>
      <c r="Q104" s="93"/>
      <c r="R104" s="94"/>
      <c r="S104" s="95"/>
      <c r="T104" s="96"/>
      <c r="U104" s="97"/>
      <c r="V104" s="98"/>
      <c r="W104" s="104"/>
      <c r="X104" s="105"/>
      <c r="Y104" s="83"/>
      <c r="Z104" s="164">
        <f t="shared" si="1"/>
        <v>0</v>
      </c>
      <c r="AB104" s="1"/>
      <c r="AC104" s="1"/>
      <c r="AD104" s="1"/>
    </row>
    <row r="105" spans="1:31" x14ac:dyDescent="0.25">
      <c r="A105" s="287"/>
      <c r="B105" s="288"/>
      <c r="C105" s="152">
        <f>SUM(C9:C104)</f>
        <v>3</v>
      </c>
      <c r="D105" s="153">
        <f>SUM(D9:D104)</f>
        <v>0</v>
      </c>
      <c r="E105" s="153">
        <f>SUM(E9:E104)</f>
        <v>0</v>
      </c>
      <c r="F105" s="153">
        <f>SUM(F9:F104)</f>
        <v>2</v>
      </c>
      <c r="G105" s="153"/>
      <c r="H105" s="153">
        <f>SUM(H9:H104)</f>
        <v>2</v>
      </c>
      <c r="I105" s="153">
        <f>SUM(I9:I104)</f>
        <v>14</v>
      </c>
      <c r="J105" s="153">
        <f>SUM(J9:J104)</f>
        <v>1</v>
      </c>
      <c r="K105" s="153"/>
      <c r="L105" s="153">
        <f>SUM(L9:L104)</f>
        <v>34</v>
      </c>
      <c r="M105" s="153"/>
      <c r="N105" s="153">
        <f t="shared" ref="N105:V105" si="2">SUM(N9:N104)</f>
        <v>0</v>
      </c>
      <c r="O105" s="153">
        <f t="shared" si="2"/>
        <v>0</v>
      </c>
      <c r="P105" s="153">
        <f t="shared" si="2"/>
        <v>13</v>
      </c>
      <c r="Q105" s="153">
        <f t="shared" si="2"/>
        <v>0</v>
      </c>
      <c r="R105" s="153">
        <f t="shared" si="2"/>
        <v>0</v>
      </c>
      <c r="S105" s="153">
        <f t="shared" si="2"/>
        <v>0</v>
      </c>
      <c r="T105" s="153">
        <f t="shared" si="2"/>
        <v>0</v>
      </c>
      <c r="U105" s="153">
        <f t="shared" si="2"/>
        <v>0</v>
      </c>
      <c r="V105" s="153">
        <f t="shared" si="2"/>
        <v>4</v>
      </c>
      <c r="W105" s="154">
        <f>COUNTA(W9:W104)+Z105</f>
        <v>73</v>
      </c>
      <c r="X105" s="152"/>
      <c r="Y105" s="152">
        <f>SUM(Y9:Y104)</f>
        <v>14</v>
      </c>
      <c r="Z105" s="155">
        <f>SUM(Z9:Z104)</f>
        <v>0</v>
      </c>
      <c r="AB105" s="1"/>
      <c r="AC105" s="1"/>
      <c r="AD105" s="1"/>
    </row>
    <row r="106" spans="1:31" ht="16.5" thickBot="1" x14ac:dyDescent="0.3">
      <c r="A106" s="101"/>
      <c r="B106" s="101"/>
      <c r="C106" s="156">
        <f>COUNTIF(C9:C104,"x")</f>
        <v>0</v>
      </c>
      <c r="D106" s="156">
        <f>COUNTIF(D9:D104,"x")</f>
        <v>0</v>
      </c>
      <c r="E106" s="156">
        <f>COUNTIF(E9:E104,"x")</f>
        <v>0</v>
      </c>
      <c r="F106" s="156">
        <f>COUNTIF(F9:F104,"x")</f>
        <v>0</v>
      </c>
      <c r="G106" s="157"/>
      <c r="H106" s="156">
        <f>COUNTIF(H9:H104,"x")</f>
        <v>4</v>
      </c>
      <c r="I106" s="156">
        <f>COUNTIF(I9:I104,"x")</f>
        <v>3</v>
      </c>
      <c r="J106" s="156">
        <f>COUNTIF(J9:J104,"x")</f>
        <v>0</v>
      </c>
      <c r="K106" s="157"/>
      <c r="L106" s="156">
        <f>COUNTIF(L9:L104,"x")</f>
        <v>4</v>
      </c>
      <c r="M106" s="157"/>
      <c r="N106" s="156">
        <f t="shared" ref="N106:U106" si="3">COUNTIF(N9:N104,"x")</f>
        <v>3</v>
      </c>
      <c r="O106" s="156">
        <f t="shared" si="3"/>
        <v>0</v>
      </c>
      <c r="P106" s="156">
        <f t="shared" si="3"/>
        <v>0</v>
      </c>
      <c r="Q106" s="156">
        <f t="shared" si="3"/>
        <v>0</v>
      </c>
      <c r="R106" s="156">
        <f t="shared" si="3"/>
        <v>0</v>
      </c>
      <c r="S106" s="156">
        <f t="shared" si="3"/>
        <v>0</v>
      </c>
      <c r="T106" s="156">
        <f t="shared" si="3"/>
        <v>0</v>
      </c>
      <c r="U106" s="156">
        <f t="shared" si="3"/>
        <v>0</v>
      </c>
      <c r="V106" s="157"/>
      <c r="W106" s="158"/>
      <c r="X106" s="158"/>
      <c r="Y106" s="158"/>
      <c r="Z106" s="158"/>
      <c r="AE106" s="20"/>
    </row>
    <row r="107" spans="1:31" ht="33" customHeight="1" x14ac:dyDescent="0.25">
      <c r="A107" s="101"/>
      <c r="B107" s="106" t="s">
        <v>38</v>
      </c>
      <c r="C107" s="159">
        <f>COUNTA(B9:B104)</f>
        <v>60</v>
      </c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99"/>
      <c r="P107" s="99"/>
      <c r="Q107" s="99"/>
      <c r="R107" s="99"/>
      <c r="S107" s="99"/>
      <c r="T107" s="99"/>
      <c r="U107" s="99"/>
      <c r="V107" s="99"/>
      <c r="W107" s="101"/>
      <c r="X107" s="101"/>
      <c r="Y107" s="101"/>
      <c r="Z107" s="101"/>
      <c r="AA107"/>
      <c r="AE107" s="20"/>
    </row>
    <row r="108" spans="1:31" ht="45.75" customHeight="1" x14ac:dyDescent="0.25">
      <c r="A108" s="101"/>
      <c r="B108" s="107" t="s">
        <v>18</v>
      </c>
      <c r="C108" s="160">
        <f>C105+D105+E105+F105+H105+I105+J105+L105+N105+O105+P105+Q105+R105+S105+T105+U105+V105</f>
        <v>73</v>
      </c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0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/>
      <c r="AE108" s="20"/>
    </row>
    <row r="109" spans="1:31" ht="24.75" customHeight="1" x14ac:dyDescent="0.25">
      <c r="A109" s="283" t="s">
        <v>37</v>
      </c>
      <c r="B109" s="108" t="s">
        <v>35</v>
      </c>
      <c r="C109" s="161">
        <f>COUNTIF(W9:W104,"1 - планова")+COUNTIF(W9:W104,"1.1. - планова по документи")+Z105</f>
        <v>44</v>
      </c>
      <c r="D109" s="101"/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0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  <c r="Z109" s="101"/>
      <c r="AA109"/>
      <c r="AE109" s="20"/>
    </row>
    <row r="110" spans="1:31" ht="24.75" customHeight="1" thickBot="1" x14ac:dyDescent="0.3">
      <c r="A110" s="284"/>
      <c r="B110" s="109" t="s">
        <v>36</v>
      </c>
      <c r="C110" s="162">
        <f>C108-C109</f>
        <v>29</v>
      </c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0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/>
      <c r="AE110" s="20"/>
    </row>
    <row r="111" spans="1:31" ht="57" customHeight="1" thickBot="1" x14ac:dyDescent="0.3">
      <c r="A111" s="110"/>
      <c r="B111" s="117" t="s">
        <v>70</v>
      </c>
      <c r="C111" s="163">
        <f>C106+D106+E106+F106+H106+I106+J106+L106+N106+O106+P106+Q106+R106+S106+T106+U106</f>
        <v>14</v>
      </c>
      <c r="I111"/>
      <c r="J111"/>
      <c r="K111"/>
      <c r="L111"/>
      <c r="M111"/>
      <c r="N111"/>
      <c r="W111"/>
      <c r="X111"/>
      <c r="Y111"/>
      <c r="Z111"/>
      <c r="AA111"/>
      <c r="AE111" s="20"/>
    </row>
    <row r="112" spans="1:31" x14ac:dyDescent="0.25">
      <c r="A112" s="110"/>
      <c r="B112" s="110"/>
      <c r="AE112" s="20"/>
    </row>
    <row r="113" spans="1:31" ht="16.5" customHeight="1" x14ac:dyDescent="0.25">
      <c r="A113" s="1"/>
      <c r="B113" s="1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 s="4"/>
      <c r="AB113" s="19"/>
      <c r="AE113" s="20"/>
    </row>
    <row r="114" spans="1:31" ht="16.5" customHeight="1" x14ac:dyDescent="0.25">
      <c r="A114" s="123" t="s">
        <v>71</v>
      </c>
      <c r="B114" s="1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E114" s="20"/>
    </row>
    <row r="115" spans="1:31" ht="15.75" customHeight="1" x14ac:dyDescent="0.25">
      <c r="A115" s="1"/>
      <c r="B115" s="1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E115" s="20"/>
    </row>
    <row r="116" spans="1:31" ht="103.5" customHeight="1" x14ac:dyDescent="0.25">
      <c r="A116" s="1"/>
      <c r="B116" s="1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E116" s="20"/>
    </row>
    <row r="117" spans="1:31" s="2" customFormat="1" ht="60.75" customHeight="1" x14ac:dyDescent="0.25">
      <c r="A117" s="1"/>
      <c r="B117" s="1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B117" s="23"/>
      <c r="AC117" s="23"/>
      <c r="AD117" s="23"/>
      <c r="AE117" s="23"/>
    </row>
    <row r="118" spans="1:31" ht="178.5" customHeight="1" x14ac:dyDescent="0.25">
      <c r="A118" s="1"/>
      <c r="B118" s="1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E118" s="20"/>
    </row>
    <row r="119" spans="1:31" ht="42.75" customHeight="1" x14ac:dyDescent="0.25">
      <c r="A119" s="1"/>
      <c r="B119" s="1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E119" s="20"/>
    </row>
    <row r="120" spans="1:31" s="29" customFormat="1" ht="39" customHeight="1" x14ac:dyDescent="0.25">
      <c r="A120" s="1"/>
      <c r="B120" s="1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B120" s="30"/>
      <c r="AC120" s="30"/>
      <c r="AD120" s="30"/>
      <c r="AE120" s="30"/>
    </row>
    <row r="121" spans="1:31" s="29" customFormat="1" ht="20.25" customHeight="1" x14ac:dyDescent="0.25">
      <c r="A121" s="1"/>
      <c r="B121" s="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B121" s="30"/>
      <c r="AC121" s="30"/>
      <c r="AD121" s="30"/>
      <c r="AE121" s="30"/>
    </row>
    <row r="122" spans="1:31" ht="20.25" customHeight="1" x14ac:dyDescent="0.25">
      <c r="A122" s="1"/>
      <c r="B122" s="1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E122" s="20"/>
    </row>
    <row r="123" spans="1:31" ht="20.25" customHeight="1" x14ac:dyDescent="0.25">
      <c r="A123" s="1"/>
      <c r="B123" s="1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E123" s="20"/>
    </row>
    <row r="124" spans="1:31" ht="20.25" customHeight="1" x14ac:dyDescent="0.25">
      <c r="A124" s="1"/>
      <c r="B124" s="1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E124" s="20"/>
    </row>
    <row r="125" spans="1:31" ht="20.25" customHeight="1" x14ac:dyDescent="0.25">
      <c r="A125" s="1"/>
      <c r="B125" s="1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E125" s="20"/>
    </row>
    <row r="126" spans="1:31" x14ac:dyDescent="0.25">
      <c r="A126" s="1"/>
      <c r="B126" s="1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</row>
    <row r="127" spans="1:31" ht="15.75" customHeight="1" x14ac:dyDescent="0.25">
      <c r="A127" s="1"/>
      <c r="B127" s="1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</row>
    <row r="128" spans="1:31" ht="51" customHeight="1" x14ac:dyDescent="0.25">
      <c r="A128" s="1"/>
      <c r="B128" s="1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</row>
    <row r="129" spans="1:27" ht="36" customHeight="1" x14ac:dyDescent="0.25">
      <c r="A129" s="1"/>
      <c r="B129" s="1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</row>
    <row r="130" spans="1:27" ht="28.5" customHeight="1" x14ac:dyDescent="0.25">
      <c r="A130" s="1"/>
      <c r="B130" s="1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</row>
    <row r="131" spans="1:27" ht="68.25" customHeight="1" x14ac:dyDescent="0.25">
      <c r="A131" s="1"/>
      <c r="B131" s="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</row>
    <row r="132" spans="1:27" x14ac:dyDescent="0.25">
      <c r="A132" s="1"/>
      <c r="B132" s="1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</row>
    <row r="133" spans="1:27" x14ac:dyDescent="0.25">
      <c r="A133" s="1"/>
      <c r="B133" s="1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 s="20"/>
    </row>
    <row r="134" spans="1:27" x14ac:dyDescent="0.25">
      <c r="A134" s="1"/>
      <c r="B134" s="1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 s="20"/>
    </row>
    <row r="135" spans="1:27" x14ac:dyDescent="0.25">
      <c r="A135" s="1"/>
      <c r="B135" s="1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 s="20"/>
    </row>
    <row r="136" spans="1:27" x14ac:dyDescent="0.25">
      <c r="A136" s="1"/>
      <c r="B136" s="1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 s="20"/>
    </row>
    <row r="137" spans="1:27" x14ac:dyDescent="0.25">
      <c r="A137" s="1"/>
      <c r="B137" s="1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 s="20"/>
    </row>
    <row r="138" spans="1:27" x14ac:dyDescent="0.25">
      <c r="A138" s="111"/>
      <c r="B138" s="111"/>
      <c r="C138" s="25"/>
      <c r="D138" s="25"/>
      <c r="E138" s="25"/>
      <c r="F138" s="25"/>
      <c r="G138" s="25"/>
      <c r="H138" s="26"/>
      <c r="I138" s="25"/>
      <c r="J138" s="25"/>
      <c r="K138" s="25"/>
      <c r="L138" s="26"/>
      <c r="M138" s="26"/>
      <c r="N138" s="25"/>
      <c r="O138" s="26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0"/>
    </row>
    <row r="139" spans="1:27" x14ac:dyDescent="0.25">
      <c r="A139" s="111"/>
      <c r="B139" s="111"/>
      <c r="C139" s="25"/>
      <c r="D139" s="25"/>
      <c r="E139" s="25"/>
      <c r="F139" s="25"/>
      <c r="G139" s="25"/>
      <c r="H139" s="26"/>
      <c r="I139" s="25"/>
      <c r="J139" s="25"/>
      <c r="K139" s="25"/>
      <c r="L139" s="26"/>
      <c r="M139" s="26"/>
      <c r="N139" s="25"/>
      <c r="O139" s="26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0"/>
    </row>
    <row r="140" spans="1:27" x14ac:dyDescent="0.25">
      <c r="A140" s="111"/>
      <c r="B140" s="111"/>
      <c r="C140" s="25"/>
      <c r="D140" s="25"/>
      <c r="E140" s="25"/>
      <c r="F140" s="25"/>
      <c r="G140" s="25"/>
      <c r="H140" s="26"/>
      <c r="I140" s="25"/>
      <c r="J140" s="25"/>
      <c r="K140" s="25"/>
      <c r="L140" s="26"/>
      <c r="M140" s="26"/>
      <c r="N140" s="25"/>
      <c r="O140" s="26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0"/>
    </row>
    <row r="141" spans="1:27" x14ac:dyDescent="0.25">
      <c r="A141" s="111"/>
      <c r="B141" s="111"/>
      <c r="C141" s="25"/>
      <c r="D141" s="25"/>
      <c r="E141" s="25"/>
      <c r="F141" s="25"/>
      <c r="G141" s="25"/>
      <c r="H141" s="26"/>
      <c r="I141" s="25"/>
      <c r="J141" s="25"/>
      <c r="K141" s="25"/>
      <c r="L141" s="26"/>
      <c r="M141" s="26"/>
      <c r="N141" s="25"/>
      <c r="O141" s="26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0"/>
    </row>
    <row r="142" spans="1:27" x14ac:dyDescent="0.25">
      <c r="A142" s="111"/>
      <c r="B142" s="111"/>
      <c r="C142" s="25"/>
      <c r="D142" s="25"/>
      <c r="E142" s="25"/>
      <c r="F142" s="25"/>
      <c r="G142" s="25"/>
      <c r="H142" s="26"/>
      <c r="I142" s="25"/>
      <c r="J142" s="25"/>
      <c r="K142" s="25"/>
      <c r="L142" s="26"/>
      <c r="M142" s="26"/>
      <c r="N142" s="25"/>
      <c r="O142" s="26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0"/>
    </row>
    <row r="143" spans="1:27" x14ac:dyDescent="0.25">
      <c r="A143" s="111"/>
      <c r="B143" s="111"/>
      <c r="C143" s="25"/>
      <c r="D143" s="25"/>
      <c r="E143" s="25"/>
      <c r="F143" s="25"/>
      <c r="G143" s="25"/>
      <c r="H143" s="26"/>
      <c r="I143" s="25"/>
      <c r="J143" s="25"/>
      <c r="K143" s="25"/>
      <c r="L143" s="26"/>
      <c r="M143" s="26"/>
      <c r="N143" s="25"/>
      <c r="O143" s="26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0"/>
    </row>
    <row r="144" spans="1:27" x14ac:dyDescent="0.25">
      <c r="A144" s="111"/>
      <c r="B144" s="111"/>
      <c r="C144" s="25"/>
      <c r="D144" s="25"/>
      <c r="E144" s="25"/>
      <c r="F144" s="25"/>
      <c r="G144" s="25"/>
      <c r="H144" s="26"/>
      <c r="I144" s="25"/>
      <c r="J144" s="25"/>
      <c r="K144" s="25"/>
      <c r="L144" s="26"/>
      <c r="M144" s="26"/>
      <c r="N144" s="25"/>
      <c r="O144" s="26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0"/>
    </row>
    <row r="145" spans="1:27" x14ac:dyDescent="0.25">
      <c r="A145" s="111"/>
      <c r="B145" s="111"/>
      <c r="C145" s="25"/>
      <c r="D145" s="25"/>
      <c r="E145" s="25"/>
      <c r="F145" s="25"/>
      <c r="G145" s="25"/>
      <c r="H145" s="26"/>
      <c r="I145" s="25"/>
      <c r="J145" s="25"/>
      <c r="K145" s="25"/>
      <c r="L145" s="26"/>
      <c r="M145" s="26"/>
      <c r="N145" s="25"/>
      <c r="O145" s="26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0"/>
    </row>
    <row r="146" spans="1:27" x14ac:dyDescent="0.25">
      <c r="A146" s="111"/>
      <c r="B146" s="111"/>
      <c r="C146" s="25"/>
      <c r="D146" s="25"/>
      <c r="E146" s="25"/>
      <c r="F146" s="25"/>
      <c r="G146" s="25"/>
      <c r="H146" s="26"/>
      <c r="I146" s="25"/>
      <c r="J146" s="25"/>
      <c r="K146" s="25"/>
      <c r="L146" s="26"/>
      <c r="M146" s="26"/>
      <c r="N146" s="25"/>
      <c r="O146" s="26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0"/>
    </row>
    <row r="147" spans="1:27" x14ac:dyDescent="0.25">
      <c r="A147" s="111"/>
      <c r="B147" s="111"/>
      <c r="C147" s="25"/>
      <c r="D147" s="25"/>
      <c r="E147" s="25"/>
      <c r="F147" s="25"/>
      <c r="G147" s="25"/>
      <c r="H147" s="26"/>
      <c r="I147" s="25"/>
      <c r="J147" s="25"/>
      <c r="K147" s="25"/>
      <c r="L147" s="26"/>
      <c r="M147" s="26"/>
      <c r="N147" s="25"/>
      <c r="O147" s="26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0"/>
    </row>
    <row r="148" spans="1:27" x14ac:dyDescent="0.25">
      <c r="A148" s="111"/>
      <c r="B148" s="111"/>
      <c r="C148" s="25"/>
      <c r="D148" s="25"/>
      <c r="E148" s="25"/>
      <c r="F148" s="25"/>
      <c r="G148" s="25"/>
      <c r="H148" s="26"/>
      <c r="I148" s="25"/>
      <c r="J148" s="25"/>
      <c r="K148" s="25"/>
      <c r="L148" s="26"/>
      <c r="M148" s="26"/>
      <c r="N148" s="25"/>
      <c r="O148" s="26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0"/>
    </row>
    <row r="149" spans="1:27" x14ac:dyDescent="0.25">
      <c r="A149" s="111"/>
      <c r="B149" s="111"/>
      <c r="C149" s="25"/>
      <c r="D149" s="25"/>
      <c r="E149" s="25"/>
      <c r="F149" s="25"/>
      <c r="G149" s="25"/>
      <c r="H149" s="26"/>
      <c r="I149" s="25"/>
      <c r="J149" s="25"/>
      <c r="K149" s="25"/>
      <c r="L149" s="26"/>
      <c r="M149" s="26"/>
      <c r="N149" s="25"/>
      <c r="O149" s="26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0"/>
    </row>
    <row r="150" spans="1:27" x14ac:dyDescent="0.25">
      <c r="A150" s="111"/>
      <c r="B150" s="111"/>
      <c r="C150" s="25"/>
      <c r="D150" s="25"/>
      <c r="E150" s="25"/>
      <c r="F150" s="25"/>
      <c r="G150" s="25"/>
      <c r="H150" s="26"/>
      <c r="I150" s="25"/>
      <c r="J150" s="25"/>
      <c r="K150" s="25"/>
      <c r="L150" s="26"/>
      <c r="M150" s="26"/>
      <c r="N150" s="25"/>
      <c r="O150" s="26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0"/>
    </row>
    <row r="151" spans="1:27" x14ac:dyDescent="0.25">
      <c r="A151" s="111"/>
      <c r="B151" s="111"/>
      <c r="C151" s="25"/>
      <c r="D151" s="25"/>
      <c r="E151" s="25"/>
      <c r="F151" s="25"/>
      <c r="G151" s="25"/>
      <c r="H151" s="26"/>
      <c r="I151" s="25"/>
      <c r="J151" s="25"/>
      <c r="K151" s="25"/>
      <c r="L151" s="26"/>
      <c r="M151" s="26"/>
      <c r="N151" s="25"/>
      <c r="O151" s="26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0"/>
    </row>
    <row r="152" spans="1:27" x14ac:dyDescent="0.25">
      <c r="A152" s="111"/>
      <c r="B152" s="111"/>
      <c r="C152" s="25"/>
      <c r="D152" s="25"/>
      <c r="E152" s="25"/>
      <c r="F152" s="25"/>
      <c r="G152" s="25"/>
      <c r="H152" s="26"/>
      <c r="I152" s="25"/>
      <c r="J152" s="25"/>
      <c r="K152" s="25"/>
      <c r="L152" s="26"/>
      <c r="M152" s="26"/>
      <c r="N152" s="25"/>
      <c r="O152" s="26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0"/>
    </row>
    <row r="153" spans="1:27" x14ac:dyDescent="0.25">
      <c r="A153" s="111"/>
      <c r="B153" s="111"/>
      <c r="C153" s="25"/>
      <c r="D153" s="25"/>
      <c r="E153" s="25"/>
      <c r="F153" s="25"/>
      <c r="G153" s="25"/>
      <c r="H153" s="26"/>
      <c r="I153" s="25"/>
      <c r="J153" s="25"/>
      <c r="K153" s="25"/>
      <c r="L153" s="26"/>
      <c r="M153" s="26"/>
      <c r="N153" s="25"/>
      <c r="O153" s="26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0"/>
    </row>
    <row r="154" spans="1:27" x14ac:dyDescent="0.25">
      <c r="A154" s="111"/>
      <c r="B154" s="111"/>
      <c r="C154" s="25"/>
      <c r="D154" s="25"/>
      <c r="E154" s="25"/>
      <c r="F154" s="25"/>
      <c r="G154" s="25"/>
      <c r="H154" s="26"/>
      <c r="I154" s="25"/>
      <c r="J154" s="25"/>
      <c r="K154" s="25"/>
      <c r="L154" s="26"/>
      <c r="M154" s="26"/>
      <c r="N154" s="25"/>
      <c r="O154" s="26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0"/>
    </row>
    <row r="155" spans="1:27" x14ac:dyDescent="0.25">
      <c r="A155" s="111"/>
      <c r="B155" s="111"/>
      <c r="C155" s="25"/>
      <c r="D155" s="25"/>
      <c r="E155" s="25"/>
      <c r="F155" s="25"/>
      <c r="G155" s="25"/>
      <c r="H155" s="26"/>
      <c r="I155" s="25"/>
      <c r="J155" s="25"/>
      <c r="K155" s="25"/>
      <c r="L155" s="26"/>
      <c r="M155" s="26"/>
      <c r="N155" s="25"/>
      <c r="O155" s="26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0"/>
    </row>
    <row r="156" spans="1:27" x14ac:dyDescent="0.25">
      <c r="A156" s="111"/>
      <c r="B156" s="111"/>
      <c r="C156" s="25"/>
      <c r="D156" s="25"/>
      <c r="E156" s="25"/>
      <c r="F156" s="25"/>
      <c r="G156" s="25"/>
      <c r="H156" s="26"/>
      <c r="I156" s="25"/>
      <c r="J156" s="25"/>
      <c r="K156" s="25"/>
      <c r="L156" s="26"/>
      <c r="M156" s="26"/>
      <c r="N156" s="25"/>
      <c r="O156" s="26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0"/>
    </row>
    <row r="157" spans="1:27" x14ac:dyDescent="0.25">
      <c r="A157" s="111"/>
      <c r="B157" s="111"/>
      <c r="C157" s="25"/>
      <c r="D157" s="25"/>
      <c r="E157" s="25"/>
      <c r="F157" s="25"/>
      <c r="G157" s="25"/>
      <c r="H157" s="26"/>
      <c r="I157" s="25"/>
      <c r="J157" s="25"/>
      <c r="K157" s="25"/>
      <c r="L157" s="26"/>
      <c r="M157" s="26"/>
      <c r="N157" s="25"/>
      <c r="O157" s="26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0"/>
    </row>
    <row r="158" spans="1:27" x14ac:dyDescent="0.25">
      <c r="A158" s="111"/>
      <c r="B158" s="111"/>
      <c r="C158" s="25"/>
      <c r="D158" s="25"/>
      <c r="E158" s="25"/>
      <c r="F158" s="25"/>
      <c r="G158" s="25"/>
      <c r="H158" s="26"/>
      <c r="I158" s="25"/>
      <c r="J158" s="25"/>
      <c r="K158" s="25"/>
      <c r="L158" s="26"/>
      <c r="M158" s="26"/>
      <c r="N158" s="25"/>
      <c r="O158" s="26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0"/>
    </row>
    <row r="159" spans="1:27" x14ac:dyDescent="0.25">
      <c r="A159" s="111"/>
      <c r="B159" s="111"/>
      <c r="C159" s="25"/>
      <c r="D159" s="25"/>
      <c r="E159" s="25"/>
      <c r="F159" s="25"/>
      <c r="G159" s="25"/>
      <c r="H159" s="26"/>
      <c r="I159" s="25"/>
      <c r="J159" s="25"/>
      <c r="K159" s="25"/>
      <c r="L159" s="26"/>
      <c r="M159" s="26"/>
      <c r="N159" s="25"/>
      <c r="O159" s="26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0"/>
    </row>
    <row r="160" spans="1:27" x14ac:dyDescent="0.25">
      <c r="A160" s="111"/>
      <c r="B160" s="111"/>
      <c r="C160" s="25"/>
      <c r="D160" s="25"/>
      <c r="E160" s="25"/>
      <c r="F160" s="25"/>
      <c r="G160" s="25"/>
      <c r="H160" s="26"/>
      <c r="I160" s="25"/>
      <c r="J160" s="25"/>
      <c r="K160" s="25"/>
      <c r="L160" s="26"/>
      <c r="M160" s="26"/>
      <c r="N160" s="25"/>
      <c r="O160" s="26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0"/>
    </row>
    <row r="161" spans="1:27" x14ac:dyDescent="0.25">
      <c r="A161" s="111"/>
      <c r="B161" s="111"/>
      <c r="C161" s="25"/>
      <c r="D161" s="25"/>
      <c r="E161" s="25"/>
      <c r="F161" s="25"/>
      <c r="G161" s="25"/>
      <c r="H161" s="26"/>
      <c r="I161" s="25"/>
      <c r="J161" s="25"/>
      <c r="K161" s="25"/>
      <c r="L161" s="26"/>
      <c r="M161" s="26"/>
      <c r="N161" s="25"/>
      <c r="O161" s="26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0"/>
    </row>
    <row r="162" spans="1:27" x14ac:dyDescent="0.25">
      <c r="A162" s="111"/>
      <c r="B162" s="111"/>
      <c r="C162" s="25"/>
      <c r="D162" s="25"/>
      <c r="E162" s="25"/>
      <c r="F162" s="25"/>
      <c r="G162" s="25"/>
      <c r="H162" s="26"/>
      <c r="I162" s="25"/>
      <c r="J162" s="25"/>
      <c r="K162" s="25"/>
      <c r="L162" s="26"/>
      <c r="M162" s="26"/>
      <c r="N162" s="25"/>
      <c r="O162" s="26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0"/>
    </row>
    <row r="163" spans="1:27" x14ac:dyDescent="0.25">
      <c r="A163" s="111"/>
      <c r="B163" s="111"/>
      <c r="C163" s="25"/>
      <c r="D163" s="25"/>
      <c r="E163" s="25"/>
      <c r="F163" s="25"/>
      <c r="G163" s="25"/>
      <c r="H163" s="26"/>
      <c r="I163" s="25"/>
      <c r="J163" s="25"/>
      <c r="K163" s="25"/>
      <c r="L163" s="26"/>
      <c r="M163" s="26"/>
      <c r="N163" s="25"/>
      <c r="O163" s="26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0"/>
    </row>
    <row r="164" spans="1:27" x14ac:dyDescent="0.25">
      <c r="A164" s="111"/>
      <c r="B164" s="111"/>
      <c r="C164" s="25"/>
      <c r="D164" s="25"/>
      <c r="E164" s="25"/>
      <c r="F164" s="25"/>
      <c r="G164" s="25"/>
      <c r="H164" s="26"/>
      <c r="I164" s="25"/>
      <c r="J164" s="25"/>
      <c r="K164" s="25"/>
      <c r="L164" s="26"/>
      <c r="M164" s="26"/>
      <c r="N164" s="25"/>
      <c r="O164" s="26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0"/>
    </row>
    <row r="165" spans="1:27" x14ac:dyDescent="0.25">
      <c r="A165" s="111"/>
      <c r="B165" s="111"/>
      <c r="C165" s="25"/>
      <c r="D165" s="25"/>
      <c r="E165" s="25"/>
      <c r="F165" s="25"/>
      <c r="G165" s="25"/>
      <c r="H165" s="26"/>
      <c r="I165" s="25"/>
      <c r="J165" s="25"/>
      <c r="K165" s="25"/>
      <c r="L165" s="26"/>
      <c r="M165" s="26"/>
      <c r="N165" s="25"/>
      <c r="O165" s="26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0"/>
    </row>
    <row r="166" spans="1:27" x14ac:dyDescent="0.25">
      <c r="A166" s="111"/>
      <c r="B166" s="111"/>
      <c r="C166" s="25"/>
      <c r="D166" s="25"/>
      <c r="E166" s="25"/>
      <c r="F166" s="25"/>
      <c r="G166" s="25"/>
      <c r="H166" s="26"/>
      <c r="I166" s="25"/>
      <c r="J166" s="25"/>
      <c r="K166" s="25"/>
      <c r="L166" s="26"/>
      <c r="M166" s="26"/>
      <c r="N166" s="25"/>
      <c r="O166" s="26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0"/>
    </row>
    <row r="167" spans="1:27" x14ac:dyDescent="0.25">
      <c r="A167" s="111"/>
      <c r="B167" s="111"/>
      <c r="C167" s="25"/>
      <c r="D167" s="25"/>
      <c r="E167" s="25"/>
      <c r="F167" s="25"/>
      <c r="G167" s="25"/>
      <c r="H167" s="26"/>
      <c r="I167" s="25"/>
      <c r="J167" s="25"/>
      <c r="K167" s="25"/>
      <c r="L167" s="26"/>
      <c r="M167" s="26"/>
      <c r="N167" s="25"/>
      <c r="O167" s="26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0"/>
    </row>
    <row r="168" spans="1:27" x14ac:dyDescent="0.25">
      <c r="A168" s="111"/>
      <c r="B168" s="111"/>
      <c r="C168" s="25"/>
      <c r="D168" s="25"/>
      <c r="E168" s="25"/>
      <c r="F168" s="25"/>
      <c r="G168" s="25"/>
      <c r="H168" s="26"/>
      <c r="I168" s="25"/>
      <c r="J168" s="25"/>
      <c r="K168" s="25"/>
      <c r="L168" s="26"/>
      <c r="M168" s="26"/>
      <c r="N168" s="25"/>
      <c r="O168" s="26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0"/>
    </row>
    <row r="169" spans="1:27" x14ac:dyDescent="0.25">
      <c r="A169" s="111"/>
      <c r="B169" s="111"/>
      <c r="C169" s="25"/>
      <c r="D169" s="25"/>
      <c r="E169" s="25"/>
      <c r="F169" s="25"/>
      <c r="G169" s="25"/>
      <c r="H169" s="26"/>
      <c r="I169" s="25"/>
      <c r="J169" s="25"/>
      <c r="K169" s="25"/>
      <c r="L169" s="26"/>
      <c r="M169" s="26"/>
      <c r="N169" s="25"/>
      <c r="O169" s="26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0"/>
    </row>
    <row r="170" spans="1:27" x14ac:dyDescent="0.25">
      <c r="A170" s="111"/>
      <c r="B170" s="111"/>
      <c r="C170" s="25"/>
      <c r="D170" s="25"/>
      <c r="E170" s="25"/>
      <c r="F170" s="25"/>
      <c r="G170" s="25"/>
      <c r="H170" s="26"/>
      <c r="I170" s="25"/>
      <c r="J170" s="25"/>
      <c r="K170" s="25"/>
      <c r="L170" s="26"/>
      <c r="M170" s="26"/>
      <c r="N170" s="25"/>
      <c r="O170" s="26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0"/>
    </row>
    <row r="171" spans="1:27" x14ac:dyDescent="0.25">
      <c r="A171" s="111"/>
      <c r="B171" s="111"/>
      <c r="C171" s="25"/>
      <c r="D171" s="25"/>
      <c r="E171" s="25"/>
      <c r="F171" s="25"/>
      <c r="G171" s="25"/>
      <c r="H171" s="26"/>
      <c r="I171" s="25"/>
      <c r="J171" s="25"/>
      <c r="K171" s="25"/>
      <c r="L171" s="26"/>
      <c r="M171" s="26"/>
      <c r="N171" s="25"/>
      <c r="O171" s="26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0"/>
    </row>
    <row r="172" spans="1:27" x14ac:dyDescent="0.25">
      <c r="A172" s="111"/>
      <c r="B172" s="111"/>
      <c r="C172" s="25"/>
      <c r="D172" s="25"/>
      <c r="E172" s="25"/>
      <c r="F172" s="25"/>
      <c r="G172" s="25"/>
      <c r="H172" s="26"/>
      <c r="I172" s="25"/>
      <c r="J172" s="25"/>
      <c r="K172" s="25"/>
      <c r="L172" s="26"/>
      <c r="M172" s="26"/>
      <c r="N172" s="25"/>
      <c r="O172" s="26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0"/>
    </row>
    <row r="173" spans="1:27" x14ac:dyDescent="0.25">
      <c r="A173" s="111"/>
      <c r="B173" s="111"/>
      <c r="C173" s="25"/>
      <c r="D173" s="25"/>
      <c r="E173" s="25"/>
      <c r="F173" s="25"/>
      <c r="G173" s="25"/>
      <c r="H173" s="26"/>
      <c r="I173" s="25"/>
      <c r="J173" s="25"/>
      <c r="K173" s="25"/>
      <c r="L173" s="26"/>
      <c r="M173" s="26"/>
      <c r="N173" s="25"/>
      <c r="O173" s="26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0"/>
    </row>
    <row r="174" spans="1:27" x14ac:dyDescent="0.25">
      <c r="A174" s="111"/>
      <c r="B174" s="111"/>
      <c r="C174" s="25"/>
      <c r="D174" s="25"/>
      <c r="E174" s="25"/>
      <c r="F174" s="25"/>
      <c r="G174" s="25"/>
      <c r="H174" s="26"/>
      <c r="I174" s="25"/>
      <c r="J174" s="25"/>
      <c r="K174" s="25"/>
      <c r="L174" s="26"/>
      <c r="M174" s="26"/>
      <c r="N174" s="25"/>
      <c r="O174" s="26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0"/>
    </row>
    <row r="175" spans="1:27" x14ac:dyDescent="0.25">
      <c r="A175" s="111"/>
      <c r="B175" s="111"/>
      <c r="C175" s="25"/>
      <c r="D175" s="25"/>
      <c r="E175" s="25"/>
      <c r="F175" s="25"/>
      <c r="G175" s="25"/>
      <c r="H175" s="26"/>
      <c r="I175" s="25"/>
      <c r="J175" s="25"/>
      <c r="K175" s="25"/>
      <c r="L175" s="26"/>
      <c r="M175" s="26"/>
      <c r="N175" s="25"/>
      <c r="O175" s="26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0"/>
    </row>
    <row r="176" spans="1:27" x14ac:dyDescent="0.25">
      <c r="A176" s="111"/>
      <c r="B176" s="111"/>
      <c r="C176" s="25"/>
      <c r="D176" s="25"/>
      <c r="E176" s="25"/>
      <c r="F176" s="25"/>
      <c r="G176" s="25"/>
      <c r="H176" s="26"/>
      <c r="I176" s="25"/>
      <c r="J176" s="25"/>
      <c r="K176" s="25"/>
      <c r="L176" s="26"/>
      <c r="M176" s="26"/>
      <c r="N176" s="25"/>
      <c r="O176" s="26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0"/>
    </row>
    <row r="177" spans="1:27" x14ac:dyDescent="0.25">
      <c r="A177" s="111"/>
      <c r="B177" s="111"/>
      <c r="C177" s="25"/>
      <c r="D177" s="25"/>
      <c r="E177" s="25"/>
      <c r="F177" s="25"/>
      <c r="G177" s="25"/>
      <c r="H177" s="26"/>
      <c r="I177" s="25"/>
      <c r="J177" s="25"/>
      <c r="K177" s="25"/>
      <c r="L177" s="26"/>
      <c r="M177" s="26"/>
      <c r="N177" s="25"/>
      <c r="O177" s="26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0"/>
    </row>
    <row r="178" spans="1:27" x14ac:dyDescent="0.25">
      <c r="A178" s="111"/>
      <c r="B178" s="111"/>
      <c r="C178" s="25"/>
      <c r="D178" s="25"/>
      <c r="E178" s="25"/>
      <c r="F178" s="25"/>
      <c r="G178" s="25"/>
      <c r="H178" s="26"/>
      <c r="I178" s="25"/>
      <c r="J178" s="25"/>
      <c r="K178" s="25"/>
      <c r="L178" s="26"/>
      <c r="M178" s="26"/>
      <c r="N178" s="25"/>
      <c r="O178" s="26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0"/>
    </row>
    <row r="179" spans="1:27" x14ac:dyDescent="0.25">
      <c r="A179" s="111"/>
      <c r="B179" s="111"/>
      <c r="C179" s="25"/>
      <c r="D179" s="25"/>
      <c r="E179" s="25"/>
      <c r="F179" s="25"/>
      <c r="G179" s="25"/>
      <c r="H179" s="26"/>
      <c r="I179" s="25"/>
      <c r="J179" s="25"/>
      <c r="K179" s="25"/>
      <c r="L179" s="26"/>
      <c r="M179" s="26"/>
      <c r="N179" s="25"/>
      <c r="O179" s="26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0"/>
    </row>
    <row r="180" spans="1:27" x14ac:dyDescent="0.25">
      <c r="A180" s="24"/>
      <c r="B180" s="24"/>
      <c r="C180" s="25"/>
      <c r="D180" s="25"/>
      <c r="E180" s="25"/>
      <c r="F180" s="25"/>
      <c r="G180" s="25"/>
      <c r="H180" s="26"/>
      <c r="I180" s="25"/>
      <c r="J180" s="25"/>
      <c r="K180" s="25"/>
      <c r="L180" s="26"/>
      <c r="M180" s="26"/>
      <c r="N180" s="25"/>
      <c r="O180" s="26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0"/>
    </row>
    <row r="181" spans="1:27" x14ac:dyDescent="0.25">
      <c r="A181" s="24"/>
      <c r="B181" s="24"/>
      <c r="C181" s="25"/>
      <c r="D181" s="25"/>
      <c r="E181" s="25"/>
      <c r="F181" s="25"/>
      <c r="G181" s="25"/>
      <c r="H181" s="26"/>
      <c r="I181" s="25"/>
      <c r="J181" s="25"/>
      <c r="K181" s="25"/>
      <c r="L181" s="26"/>
      <c r="M181" s="26"/>
      <c r="N181" s="25"/>
      <c r="O181" s="26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0"/>
    </row>
    <row r="182" spans="1:27" x14ac:dyDescent="0.25">
      <c r="A182" s="24"/>
      <c r="B182" s="24"/>
      <c r="C182" s="25"/>
      <c r="D182" s="25"/>
      <c r="E182" s="25"/>
      <c r="F182" s="25"/>
      <c r="G182" s="25"/>
      <c r="H182" s="26"/>
      <c r="I182" s="25"/>
      <c r="J182" s="25"/>
      <c r="K182" s="25"/>
      <c r="L182" s="26"/>
      <c r="M182" s="26"/>
      <c r="N182" s="25"/>
      <c r="O182" s="26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0"/>
    </row>
    <row r="183" spans="1:27" x14ac:dyDescent="0.25">
      <c r="A183" s="24"/>
      <c r="B183" s="24"/>
      <c r="C183" s="25"/>
      <c r="D183" s="25"/>
      <c r="E183" s="25"/>
      <c r="F183" s="25"/>
      <c r="G183" s="25"/>
      <c r="H183" s="26"/>
      <c r="I183" s="25"/>
      <c r="J183" s="25"/>
      <c r="K183" s="25"/>
      <c r="L183" s="26"/>
      <c r="M183" s="26"/>
      <c r="N183" s="25"/>
      <c r="O183" s="26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0"/>
    </row>
    <row r="184" spans="1:27" x14ac:dyDescent="0.25">
      <c r="A184" s="24"/>
      <c r="B184" s="24"/>
      <c r="C184" s="25"/>
      <c r="D184" s="25"/>
      <c r="E184" s="25"/>
      <c r="F184" s="25"/>
      <c r="G184" s="25"/>
      <c r="H184" s="26"/>
      <c r="I184" s="25"/>
      <c r="J184" s="25"/>
      <c r="K184" s="25"/>
      <c r="L184" s="26"/>
      <c r="M184" s="26"/>
      <c r="N184" s="25"/>
      <c r="O184" s="26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0"/>
    </row>
    <row r="185" spans="1:27" x14ac:dyDescent="0.25">
      <c r="A185" s="24"/>
      <c r="B185" s="24"/>
      <c r="C185" s="25"/>
      <c r="D185" s="25"/>
      <c r="E185" s="25"/>
      <c r="F185" s="25"/>
      <c r="G185" s="25"/>
      <c r="H185" s="26"/>
      <c r="I185" s="25"/>
      <c r="J185" s="25"/>
      <c r="K185" s="25"/>
      <c r="L185" s="26"/>
      <c r="M185" s="26"/>
      <c r="N185" s="25"/>
      <c r="O185" s="26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0"/>
    </row>
    <row r="186" spans="1:27" x14ac:dyDescent="0.25">
      <c r="A186" s="24"/>
      <c r="B186" s="24"/>
      <c r="C186" s="25"/>
      <c r="D186" s="25"/>
      <c r="E186" s="25"/>
      <c r="F186" s="25"/>
      <c r="G186" s="25"/>
      <c r="H186" s="26"/>
      <c r="I186" s="25"/>
      <c r="J186" s="25"/>
      <c r="K186" s="25"/>
      <c r="L186" s="26"/>
      <c r="M186" s="26"/>
      <c r="N186" s="25"/>
      <c r="O186" s="26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0"/>
    </row>
    <row r="187" spans="1:27" x14ac:dyDescent="0.25">
      <c r="A187" s="24"/>
      <c r="B187" s="24"/>
      <c r="C187" s="25"/>
      <c r="D187" s="25"/>
      <c r="E187" s="25"/>
      <c r="F187" s="25"/>
      <c r="G187" s="25"/>
      <c r="H187" s="26"/>
      <c r="I187" s="25"/>
      <c r="J187" s="25"/>
      <c r="K187" s="25"/>
      <c r="L187" s="26"/>
      <c r="M187" s="26"/>
      <c r="N187" s="25"/>
      <c r="O187" s="26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0"/>
    </row>
    <row r="188" spans="1:27" x14ac:dyDescent="0.25">
      <c r="A188" s="24"/>
      <c r="B188" s="24"/>
      <c r="C188" s="25"/>
      <c r="D188" s="25"/>
      <c r="E188" s="25"/>
      <c r="F188" s="25"/>
      <c r="G188" s="25"/>
      <c r="H188" s="26"/>
      <c r="I188" s="25"/>
      <c r="J188" s="25"/>
      <c r="K188" s="25"/>
      <c r="L188" s="26"/>
      <c r="M188" s="26"/>
      <c r="N188" s="25"/>
      <c r="O188" s="26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0"/>
    </row>
    <row r="189" spans="1:27" x14ac:dyDescent="0.25">
      <c r="A189" s="24"/>
      <c r="B189" s="24"/>
      <c r="C189" s="25"/>
      <c r="D189" s="25"/>
      <c r="E189" s="25"/>
      <c r="F189" s="25"/>
      <c r="G189" s="25"/>
      <c r="H189" s="26"/>
      <c r="I189" s="25"/>
      <c r="J189" s="25"/>
      <c r="K189" s="25"/>
      <c r="L189" s="26"/>
      <c r="M189" s="26"/>
      <c r="N189" s="25"/>
      <c r="O189" s="26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0"/>
    </row>
    <row r="190" spans="1:27" x14ac:dyDescent="0.25">
      <c r="A190" s="24"/>
      <c r="B190" s="24"/>
      <c r="C190" s="25"/>
      <c r="D190" s="25"/>
      <c r="E190" s="25"/>
      <c r="F190" s="25"/>
      <c r="G190" s="25"/>
      <c r="H190" s="26"/>
      <c r="I190" s="25"/>
      <c r="J190" s="25"/>
      <c r="K190" s="25"/>
      <c r="L190" s="26"/>
      <c r="M190" s="26"/>
      <c r="N190" s="25"/>
      <c r="O190" s="26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0"/>
    </row>
    <row r="191" spans="1:27" x14ac:dyDescent="0.25">
      <c r="A191" s="24"/>
      <c r="B191" s="24"/>
      <c r="C191" s="25"/>
      <c r="D191" s="25"/>
      <c r="E191" s="25"/>
      <c r="F191" s="25"/>
      <c r="G191" s="25"/>
      <c r="H191" s="26"/>
      <c r="I191" s="25"/>
      <c r="J191" s="25"/>
      <c r="K191" s="25"/>
      <c r="L191" s="26"/>
      <c r="M191" s="26"/>
      <c r="N191" s="25"/>
      <c r="O191" s="26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0"/>
    </row>
    <row r="234" spans="1:3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3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E235" s="18"/>
    </row>
    <row r="236" spans="1:3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E236" s="18"/>
    </row>
    <row r="237" spans="1:3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E237" s="18"/>
    </row>
    <row r="238" spans="1:3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E238" s="18"/>
    </row>
    <row r="239" spans="1:3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E239" s="18"/>
    </row>
    <row r="240" spans="1:3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E240" s="18"/>
    </row>
    <row r="241" spans="1:3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E241" s="18"/>
    </row>
    <row r="242" spans="1:3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E242" s="18"/>
    </row>
    <row r="243" spans="1:3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E243" s="18"/>
    </row>
    <row r="244" spans="1:3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6" spans="1:31" x14ac:dyDescent="0.25">
      <c r="AE246" s="1" t="s">
        <v>40</v>
      </c>
    </row>
    <row r="247" spans="1:31" x14ac:dyDescent="0.25">
      <c r="AE247" s="1" t="s">
        <v>50</v>
      </c>
    </row>
    <row r="248" spans="1:31" x14ac:dyDescent="0.25">
      <c r="AE248" s="1" t="s">
        <v>41</v>
      </c>
    </row>
    <row r="249" spans="1:31" x14ac:dyDescent="0.25">
      <c r="AE249" s="1" t="s">
        <v>42</v>
      </c>
    </row>
    <row r="250" spans="1:31" x14ac:dyDescent="0.25">
      <c r="AE250" s="1" t="s">
        <v>43</v>
      </c>
    </row>
    <row r="251" spans="1:31" x14ac:dyDescent="0.25">
      <c r="AE251" s="1" t="s">
        <v>44</v>
      </c>
    </row>
    <row r="252" spans="1:31" x14ac:dyDescent="0.25">
      <c r="AE252" s="1" t="s">
        <v>45</v>
      </c>
    </row>
    <row r="253" spans="1:31" x14ac:dyDescent="0.25">
      <c r="AE253" s="1" t="s">
        <v>46</v>
      </c>
    </row>
    <row r="254" spans="1:31" x14ac:dyDescent="0.25">
      <c r="AE254" s="1" t="s">
        <v>47</v>
      </c>
    </row>
    <row r="255" spans="1:31" x14ac:dyDescent="0.25">
      <c r="AE255" s="1" t="s">
        <v>49</v>
      </c>
    </row>
    <row r="256" spans="1:31" x14ac:dyDescent="0.25">
      <c r="AE256" s="1" t="s">
        <v>51</v>
      </c>
    </row>
    <row r="257" spans="31:31" x14ac:dyDescent="0.25">
      <c r="AE257" s="1" t="s">
        <v>52</v>
      </c>
    </row>
  </sheetData>
  <sheetProtection formatCells="0" formatColumns="0" formatRows="0" insertRows="0" deleteRows="0" sort="0" autoFilter="0" pivotTables="0"/>
  <autoFilter ref="A8:AE110"/>
  <mergeCells count="32">
    <mergeCell ref="B37:B38"/>
    <mergeCell ref="U5:U6"/>
    <mergeCell ref="A109:A110"/>
    <mergeCell ref="I5:I6"/>
    <mergeCell ref="A105:B105"/>
    <mergeCell ref="G5:H6"/>
    <mergeCell ref="R5:R6"/>
    <mergeCell ref="M5:N6"/>
    <mergeCell ref="M7:N7"/>
    <mergeCell ref="J5:J6"/>
    <mergeCell ref="O5:O6"/>
    <mergeCell ref="P5:P6"/>
    <mergeCell ref="Q5:Q6"/>
    <mergeCell ref="K5:L6"/>
    <mergeCell ref="B35:B36"/>
    <mergeCell ref="B9:B20"/>
    <mergeCell ref="Y5:Y6"/>
    <mergeCell ref="A1:Z1"/>
    <mergeCell ref="A2:Z2"/>
    <mergeCell ref="A3:Z3"/>
    <mergeCell ref="C4:Z4"/>
    <mergeCell ref="Z5:Z6"/>
    <mergeCell ref="A4:A8"/>
    <mergeCell ref="B4:B8"/>
    <mergeCell ref="X5:X6"/>
    <mergeCell ref="G7:H7"/>
    <mergeCell ref="K7:L7"/>
    <mergeCell ref="W5:W6"/>
    <mergeCell ref="C5:F5"/>
    <mergeCell ref="V5:V6"/>
    <mergeCell ref="S5:S6"/>
    <mergeCell ref="T5:T6"/>
  </mergeCells>
  <conditionalFormatting sqref="W105">
    <cfRule type="cellIs" dxfId="2" priority="23" operator="notEqual">
      <formula>$C$108</formula>
    </cfRule>
  </conditionalFormatting>
  <conditionalFormatting sqref="C9:F104 R9:U104 L9:L104 H9:J104 N9:P104">
    <cfRule type="expression" dxfId="1" priority="1">
      <formula>C9="x"</formula>
    </cfRule>
    <cfRule type="expression" dxfId="0" priority="2">
      <formula>C9&gt;1</formula>
    </cfRule>
  </conditionalFormatting>
  <dataValidations xWindow="1020" yWindow="903" count="1">
    <dataValidation type="list" allowBlank="1" showInputMessage="1" showErrorMessage="1" sqref="W9:W104">
      <formula1>$AE$246:$AE$257</formula1>
    </dataValidation>
  </dataValidations>
  <pageMargins left="0.7" right="0.7" top="0.75" bottom="0.75" header="0.3" footer="0.3"/>
  <pageSetup paperSize="9" scale="22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I89"/>
  <sheetViews>
    <sheetView zoomScale="80" zoomScaleNormal="80" workbookViewId="0">
      <selection activeCell="S14" sqref="S14"/>
    </sheetView>
  </sheetViews>
  <sheetFormatPr defaultColWidth="9.140625" defaultRowHeight="12.75" x14ac:dyDescent="0.2"/>
  <cols>
    <col min="1" max="1" width="20.5703125" style="3" customWidth="1"/>
    <col min="2" max="2" width="14" style="3" customWidth="1"/>
    <col min="3" max="3" width="16" style="3" customWidth="1"/>
    <col min="4" max="5" width="15.28515625" style="3" customWidth="1"/>
    <col min="6" max="6" width="16.85546875" style="3" customWidth="1"/>
    <col min="7" max="7" width="17.140625" style="3" customWidth="1"/>
    <col min="8" max="8" width="16" style="3" customWidth="1"/>
    <col min="9" max="9" width="16.140625" style="3" customWidth="1"/>
    <col min="10" max="10" width="18" style="3" customWidth="1"/>
    <col min="11" max="11" width="21.28515625" style="3" customWidth="1"/>
    <col min="12" max="12" width="21.140625" style="3" customWidth="1"/>
    <col min="13" max="13" width="17.5703125" style="3" customWidth="1"/>
    <col min="14" max="14" width="16.5703125" style="3" customWidth="1"/>
    <col min="15" max="15" width="20.7109375" style="3" customWidth="1"/>
    <col min="16" max="16" width="20.85546875" style="3" customWidth="1"/>
    <col min="17" max="17" width="18.28515625" style="3" customWidth="1"/>
    <col min="18" max="18" width="19.28515625" style="3" customWidth="1"/>
    <col min="19" max="19" width="13.28515625" style="3" customWidth="1"/>
    <col min="20" max="21" width="14.140625" style="3" customWidth="1"/>
    <col min="22" max="23" width="12.85546875" style="3" customWidth="1"/>
    <col min="24" max="25" width="14.42578125" style="3" customWidth="1"/>
    <col min="26" max="28" width="12.85546875" style="3" customWidth="1"/>
    <col min="29" max="30" width="12.5703125" style="3" customWidth="1"/>
    <col min="31" max="32" width="10.5703125" style="3" customWidth="1"/>
    <col min="33" max="35" width="13" style="3" customWidth="1"/>
    <col min="36" max="38" width="13.28515625" style="3" customWidth="1"/>
    <col min="39" max="40" width="12.7109375" style="3" customWidth="1"/>
    <col min="41" max="42" width="12.42578125" style="3" customWidth="1"/>
    <col min="43" max="44" width="11.28515625" style="3" customWidth="1"/>
    <col min="45" max="46" width="10.5703125" style="3" customWidth="1"/>
    <col min="47" max="48" width="7.85546875" style="3" customWidth="1"/>
    <col min="49" max="52" width="9.140625" style="3"/>
    <col min="53" max="53" width="10.140625" style="3" customWidth="1"/>
    <col min="54" max="16384" width="9.140625" style="3"/>
  </cols>
  <sheetData>
    <row r="1" spans="1:139" ht="20.25" thickBot="1" x14ac:dyDescent="0.4">
      <c r="A1" s="318" t="s">
        <v>78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20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 s="6"/>
    </row>
    <row r="2" spans="1:139" ht="22.5" customHeight="1" thickBot="1" x14ac:dyDescent="0.3">
      <c r="A2" s="315" t="s">
        <v>53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7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 s="5"/>
    </row>
    <row r="3" spans="1:139" ht="126" customHeight="1" thickBot="1" x14ac:dyDescent="0.25">
      <c r="A3" s="40" t="s">
        <v>19</v>
      </c>
      <c r="B3" s="50" t="s">
        <v>34</v>
      </c>
      <c r="C3" s="50" t="s">
        <v>58</v>
      </c>
      <c r="D3" s="50" t="s">
        <v>68</v>
      </c>
      <c r="E3" s="44" t="s">
        <v>20</v>
      </c>
      <c r="F3" s="41" t="s">
        <v>21</v>
      </c>
      <c r="G3" s="42" t="s">
        <v>22</v>
      </c>
      <c r="H3" s="381" t="s">
        <v>54</v>
      </c>
      <c r="I3" s="382"/>
      <c r="J3" s="165" t="s">
        <v>64</v>
      </c>
      <c r="K3" s="381" t="s">
        <v>65</v>
      </c>
      <c r="L3" s="382"/>
      <c r="M3" s="165" t="s">
        <v>66</v>
      </c>
      <c r="N3" s="381" t="s">
        <v>23</v>
      </c>
      <c r="O3" s="382"/>
      <c r="P3" s="166" t="s">
        <v>67</v>
      </c>
      <c r="Q3" s="43" t="s">
        <v>15</v>
      </c>
      <c r="R3" s="27"/>
      <c r="S3" s="27"/>
    </row>
    <row r="4" spans="1:139" ht="15.75" customHeight="1" x14ac:dyDescent="0.2">
      <c r="A4" s="372" t="s">
        <v>17</v>
      </c>
      <c r="B4" s="329" t="s">
        <v>17</v>
      </c>
      <c r="C4" s="329" t="s">
        <v>17</v>
      </c>
      <c r="D4" s="329" t="s">
        <v>17</v>
      </c>
      <c r="E4" s="375" t="s">
        <v>17</v>
      </c>
      <c r="F4" s="329" t="s">
        <v>48</v>
      </c>
      <c r="G4" s="375" t="s">
        <v>17</v>
      </c>
      <c r="H4" s="372" t="s">
        <v>17</v>
      </c>
      <c r="I4" s="329" t="s">
        <v>77</v>
      </c>
      <c r="J4" s="329" t="s">
        <v>77</v>
      </c>
      <c r="K4" s="378" t="s">
        <v>17</v>
      </c>
      <c r="L4" s="329" t="s">
        <v>77</v>
      </c>
      <c r="M4" s="389" t="s">
        <v>77</v>
      </c>
      <c r="N4" s="383" t="s">
        <v>16</v>
      </c>
      <c r="O4" s="386" t="s">
        <v>77</v>
      </c>
      <c r="P4" s="329" t="s">
        <v>77</v>
      </c>
      <c r="Q4" s="329" t="s">
        <v>16</v>
      </c>
      <c r="R4" s="27"/>
      <c r="S4" s="27"/>
    </row>
    <row r="5" spans="1:139" ht="33.75" customHeight="1" x14ac:dyDescent="0.2">
      <c r="A5" s="373"/>
      <c r="B5" s="330"/>
      <c r="C5" s="330"/>
      <c r="D5" s="330"/>
      <c r="E5" s="376"/>
      <c r="F5" s="330"/>
      <c r="G5" s="376"/>
      <c r="H5" s="373"/>
      <c r="I5" s="330"/>
      <c r="J5" s="330"/>
      <c r="K5" s="379"/>
      <c r="L5" s="379"/>
      <c r="M5" s="390"/>
      <c r="N5" s="384"/>
      <c r="O5" s="387"/>
      <c r="P5" s="330"/>
      <c r="Q5" s="330"/>
      <c r="R5" s="27"/>
      <c r="S5" s="27"/>
    </row>
    <row r="6" spans="1:139" ht="30.75" customHeight="1" x14ac:dyDescent="0.2">
      <c r="A6" s="373"/>
      <c r="B6" s="330"/>
      <c r="C6" s="330"/>
      <c r="D6" s="330"/>
      <c r="E6" s="376"/>
      <c r="F6" s="330"/>
      <c r="G6" s="376"/>
      <c r="H6" s="373"/>
      <c r="I6" s="330"/>
      <c r="J6" s="330"/>
      <c r="K6" s="379"/>
      <c r="L6" s="379"/>
      <c r="M6" s="390"/>
      <c r="N6" s="384"/>
      <c r="O6" s="387"/>
      <c r="P6" s="330"/>
      <c r="Q6" s="330"/>
      <c r="R6" s="27"/>
      <c r="S6" s="27"/>
    </row>
    <row r="7" spans="1:139" ht="60" customHeight="1" thickBot="1" x14ac:dyDescent="0.3">
      <c r="A7" s="374"/>
      <c r="B7" s="331"/>
      <c r="C7" s="331"/>
      <c r="D7" s="331"/>
      <c r="E7" s="377"/>
      <c r="F7" s="331"/>
      <c r="G7" s="377"/>
      <c r="H7" s="374"/>
      <c r="I7" s="331"/>
      <c r="J7" s="331"/>
      <c r="K7" s="380"/>
      <c r="L7" s="380"/>
      <c r="M7" s="391"/>
      <c r="N7" s="385"/>
      <c r="O7" s="388"/>
      <c r="P7" s="331"/>
      <c r="Q7" s="331"/>
      <c r="R7" s="22"/>
      <c r="S7" s="22"/>
    </row>
    <row r="8" spans="1:139" s="16" customFormat="1" ht="16.5" thickBot="1" x14ac:dyDescent="0.3">
      <c r="A8" s="115">
        <f>'Контролна дейност'!C107</f>
        <v>60</v>
      </c>
      <c r="B8" s="116">
        <f>'Контролна дейност'!C108</f>
        <v>73</v>
      </c>
      <c r="C8" s="151">
        <f>'Контролна дейност'!Y105</f>
        <v>14</v>
      </c>
      <c r="D8" s="49">
        <v>0</v>
      </c>
      <c r="E8" s="48">
        <v>2</v>
      </c>
      <c r="F8" s="49">
        <v>0</v>
      </c>
      <c r="G8" s="48">
        <v>0</v>
      </c>
      <c r="H8" s="212">
        <f>B16+C16+D16+E16+F16+G16+H16+I16+J16+K16+L16+M16+N16+O16+P16+Q16</f>
        <v>1</v>
      </c>
      <c r="I8" s="213">
        <f>B17+C17+D17+E17+F17+G17+H17+I17+J17+K17+L17+M17+N17+O17+P17+Q17</f>
        <v>1521.6</v>
      </c>
      <c r="J8" s="45">
        <v>1215.74</v>
      </c>
      <c r="K8" s="52">
        <f>B23+C23+D23+E23+F23+G23+H23+I23+J23+K23+L23+M23+N23+O23+P23+Q23</f>
        <v>1</v>
      </c>
      <c r="L8" s="51">
        <f>B24+C24+D24+E24+F24+G24+H24+I24+J24+K24+L24+M24+N24+O24+P24+Q24</f>
        <v>700</v>
      </c>
      <c r="M8" s="46">
        <v>699.92</v>
      </c>
      <c r="N8" s="53">
        <v>0</v>
      </c>
      <c r="O8" s="54">
        <v>0</v>
      </c>
      <c r="P8" s="211">
        <v>7594.33</v>
      </c>
      <c r="Q8" s="47">
        <v>0</v>
      </c>
      <c r="R8" s="22"/>
      <c r="S8" s="22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E8" s="15"/>
    </row>
    <row r="9" spans="1:139" customFormat="1" ht="15.75" customHeight="1" thickBot="1" x14ac:dyDescent="0.3">
      <c r="I9" s="213">
        <f>B18+C18+D18+E18+F18+G18+H18+I18+J18+K18+L18+M18+N18+O18+P18+Q18</f>
        <v>777</v>
      </c>
      <c r="J9" s="45">
        <v>621.6</v>
      </c>
      <c r="L9" s="214">
        <f>B25+C25+D25+E25+F25+G25+H25+I25+J25+K25+L25+M25+N25+O25+P25+Q25</f>
        <v>357.9</v>
      </c>
      <c r="M9" s="46">
        <v>357.9</v>
      </c>
      <c r="O9" s="54">
        <v>0</v>
      </c>
      <c r="P9" s="54">
        <v>3882.92</v>
      </c>
    </row>
    <row r="10" spans="1:139" s="12" customFormat="1" ht="21" customHeight="1" x14ac:dyDescent="0.25">
      <c r="A10" s="36" t="s">
        <v>35</v>
      </c>
      <c r="B10" s="37">
        <f>'Контролна дейност'!C109+'Контролна дейност'!C129</f>
        <v>44</v>
      </c>
      <c r="C10" s="14"/>
      <c r="D10" s="14"/>
      <c r="E10" s="14"/>
      <c r="F10" s="14"/>
      <c r="G10" s="14"/>
      <c r="H10" s="22"/>
      <c r="I10" s="22"/>
      <c r="J10" s="28"/>
      <c r="K10" s="28"/>
      <c r="L10" s="28"/>
      <c r="M10" s="28"/>
      <c r="N10" s="28"/>
      <c r="O10" s="28"/>
      <c r="P10" s="28"/>
      <c r="Q10" s="28"/>
      <c r="R10" s="22"/>
      <c r="S10" s="22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1"/>
    </row>
    <row r="11" spans="1:139" s="17" customFormat="1" ht="21" customHeight="1" thickBot="1" x14ac:dyDescent="0.3">
      <c r="A11" s="38" t="s">
        <v>36</v>
      </c>
      <c r="B11" s="39">
        <f>'Контролна дейност'!C110+'Контролна дейност'!C130</f>
        <v>29</v>
      </c>
      <c r="C11"/>
      <c r="D11"/>
      <c r="E11"/>
      <c r="F11"/>
      <c r="G11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</row>
    <row r="12" spans="1:139" customFormat="1" ht="21" customHeight="1" thickBot="1" x14ac:dyDescent="0.3"/>
    <row r="13" spans="1:139" customFormat="1" ht="21" customHeight="1" thickBot="1" x14ac:dyDescent="0.35">
      <c r="A13" s="324" t="s">
        <v>54</v>
      </c>
      <c r="B13" s="325"/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6"/>
    </row>
    <row r="14" spans="1:139" customFormat="1" ht="21" customHeight="1" thickBot="1" x14ac:dyDescent="0.3">
      <c r="A14" s="327" t="s">
        <v>63</v>
      </c>
      <c r="B14" s="321" t="s">
        <v>0</v>
      </c>
      <c r="C14" s="322"/>
      <c r="D14" s="322"/>
      <c r="E14" s="323"/>
      <c r="F14" s="327" t="s">
        <v>1</v>
      </c>
      <c r="G14" s="334" t="s">
        <v>2</v>
      </c>
      <c r="H14" s="358" t="s">
        <v>3</v>
      </c>
      <c r="I14" s="338" t="s">
        <v>4</v>
      </c>
      <c r="J14" s="370" t="s">
        <v>5</v>
      </c>
      <c r="K14" s="342" t="s">
        <v>6</v>
      </c>
      <c r="L14" s="361" t="s">
        <v>7</v>
      </c>
      <c r="M14" s="346" t="s">
        <v>8</v>
      </c>
      <c r="N14" s="364" t="s">
        <v>9</v>
      </c>
      <c r="O14" s="350" t="s">
        <v>10</v>
      </c>
      <c r="P14" s="367" t="s">
        <v>11</v>
      </c>
      <c r="Q14" s="354" t="s">
        <v>12</v>
      </c>
    </row>
    <row r="15" spans="1:139" customFormat="1" ht="131.25" customHeight="1" thickBot="1" x14ac:dyDescent="0.3">
      <c r="A15" s="328"/>
      <c r="B15" s="205" t="s">
        <v>25</v>
      </c>
      <c r="C15" s="206" t="s">
        <v>69</v>
      </c>
      <c r="D15" s="205" t="s">
        <v>13</v>
      </c>
      <c r="E15" s="207" t="s">
        <v>39</v>
      </c>
      <c r="F15" s="328"/>
      <c r="G15" s="357"/>
      <c r="H15" s="359"/>
      <c r="I15" s="369"/>
      <c r="J15" s="371"/>
      <c r="K15" s="360"/>
      <c r="L15" s="362"/>
      <c r="M15" s="363"/>
      <c r="N15" s="365"/>
      <c r="O15" s="366"/>
      <c r="P15" s="368"/>
      <c r="Q15" s="356"/>
    </row>
    <row r="16" spans="1:139" customFormat="1" ht="24" customHeight="1" thickBot="1" x14ac:dyDescent="0.3">
      <c r="A16" s="34" t="s">
        <v>62</v>
      </c>
      <c r="B16" s="185"/>
      <c r="C16" s="188"/>
      <c r="D16" s="190"/>
      <c r="E16" s="188"/>
      <c r="F16" s="136"/>
      <c r="G16" s="137">
        <v>1</v>
      </c>
      <c r="H16" s="138"/>
      <c r="I16" s="139"/>
      <c r="J16" s="140"/>
      <c r="K16" s="141"/>
      <c r="L16" s="142"/>
      <c r="M16" s="143"/>
      <c r="N16" s="144"/>
      <c r="O16" s="145"/>
      <c r="P16" s="146"/>
      <c r="Q16" s="147"/>
    </row>
    <row r="17" spans="1:139" customFormat="1" ht="23.25" customHeight="1" thickBot="1" x14ac:dyDescent="0.3">
      <c r="A17" s="173" t="s">
        <v>75</v>
      </c>
      <c r="B17" s="186"/>
      <c r="C17" s="189"/>
      <c r="D17" s="167"/>
      <c r="E17" s="189"/>
      <c r="F17" s="168"/>
      <c r="G17" s="174">
        <v>1521.6</v>
      </c>
      <c r="H17" s="169"/>
      <c r="I17" s="175"/>
      <c r="J17" s="170"/>
      <c r="K17" s="176"/>
      <c r="L17" s="177"/>
      <c r="M17" s="178"/>
      <c r="N17" s="171"/>
      <c r="O17" s="179"/>
      <c r="P17" s="172"/>
      <c r="Q17" s="180"/>
    </row>
    <row r="18" spans="1:139" customFormat="1" ht="23.25" customHeight="1" thickBot="1" x14ac:dyDescent="0.3">
      <c r="A18" s="181" t="s">
        <v>76</v>
      </c>
      <c r="B18" s="187"/>
      <c r="C18" s="182"/>
      <c r="D18" s="183"/>
      <c r="E18" s="182"/>
      <c r="F18" s="184"/>
      <c r="G18" s="191">
        <v>777</v>
      </c>
      <c r="H18" s="192"/>
      <c r="I18" s="193"/>
      <c r="J18" s="194"/>
      <c r="K18" s="195"/>
      <c r="L18" s="196"/>
      <c r="M18" s="197"/>
      <c r="N18" s="198"/>
      <c r="O18" s="199"/>
      <c r="P18" s="201"/>
      <c r="Q18" s="200"/>
    </row>
    <row r="19" spans="1:139" customFormat="1" ht="21" customHeight="1" thickBot="1" x14ac:dyDescent="0.3"/>
    <row r="20" spans="1:139" customFormat="1" ht="21" customHeight="1" thickBot="1" x14ac:dyDescent="0.35">
      <c r="A20" s="324" t="s">
        <v>61</v>
      </c>
      <c r="B20" s="325"/>
      <c r="C20" s="325"/>
      <c r="D20" s="325"/>
      <c r="E20" s="325"/>
      <c r="F20" s="325"/>
      <c r="G20" s="325"/>
      <c r="H20" s="325"/>
      <c r="I20" s="325"/>
      <c r="J20" s="325"/>
      <c r="K20" s="325"/>
      <c r="L20" s="325"/>
      <c r="M20" s="325"/>
      <c r="N20" s="325"/>
      <c r="O20" s="325"/>
      <c r="P20" s="325"/>
      <c r="Q20" s="326"/>
    </row>
    <row r="21" spans="1:139" customFormat="1" ht="21" customHeight="1" thickBot="1" x14ac:dyDescent="0.3">
      <c r="A21" s="327" t="s">
        <v>63</v>
      </c>
      <c r="B21" s="321" t="s">
        <v>0</v>
      </c>
      <c r="C21" s="322"/>
      <c r="D21" s="322"/>
      <c r="E21" s="323"/>
      <c r="F21" s="332" t="s">
        <v>1</v>
      </c>
      <c r="G21" s="334" t="s">
        <v>2</v>
      </c>
      <c r="H21" s="336" t="s">
        <v>3</v>
      </c>
      <c r="I21" s="338" t="s">
        <v>4</v>
      </c>
      <c r="J21" s="340" t="s">
        <v>5</v>
      </c>
      <c r="K21" s="342" t="s">
        <v>6</v>
      </c>
      <c r="L21" s="344" t="s">
        <v>7</v>
      </c>
      <c r="M21" s="346" t="s">
        <v>8</v>
      </c>
      <c r="N21" s="348" t="s">
        <v>9</v>
      </c>
      <c r="O21" s="350" t="s">
        <v>10</v>
      </c>
      <c r="P21" s="352" t="s">
        <v>11</v>
      </c>
      <c r="Q21" s="354" t="s">
        <v>12</v>
      </c>
    </row>
    <row r="22" spans="1:139" customFormat="1" ht="131.25" customHeight="1" thickBot="1" x14ac:dyDescent="0.3">
      <c r="A22" s="328"/>
      <c r="B22" s="208" t="s">
        <v>25</v>
      </c>
      <c r="C22" s="210" t="s">
        <v>69</v>
      </c>
      <c r="D22" s="209" t="s">
        <v>13</v>
      </c>
      <c r="E22" s="205" t="s">
        <v>39</v>
      </c>
      <c r="F22" s="333"/>
      <c r="G22" s="335"/>
      <c r="H22" s="337"/>
      <c r="I22" s="339"/>
      <c r="J22" s="341"/>
      <c r="K22" s="343"/>
      <c r="L22" s="345"/>
      <c r="M22" s="347"/>
      <c r="N22" s="349"/>
      <c r="O22" s="351"/>
      <c r="P22" s="353"/>
      <c r="Q22" s="355"/>
    </row>
    <row r="23" spans="1:139" customFormat="1" ht="24.75" customHeight="1" thickBot="1" x14ac:dyDescent="0.3">
      <c r="A23" s="34" t="s">
        <v>62</v>
      </c>
      <c r="B23" s="185"/>
      <c r="C23" s="188"/>
      <c r="D23" s="190"/>
      <c r="E23" s="188"/>
      <c r="F23" s="136"/>
      <c r="G23" s="137">
        <v>1</v>
      </c>
      <c r="H23" s="138"/>
      <c r="I23" s="139"/>
      <c r="J23" s="140"/>
      <c r="K23" s="141"/>
      <c r="L23" s="142"/>
      <c r="M23" s="143"/>
      <c r="N23" s="144"/>
      <c r="O23" s="145"/>
      <c r="P23" s="146"/>
      <c r="Q23" s="147"/>
    </row>
    <row r="24" spans="1:139" customFormat="1" ht="24.75" customHeight="1" thickBot="1" x14ac:dyDescent="0.3">
      <c r="A24" s="35" t="s">
        <v>75</v>
      </c>
      <c r="B24" s="202"/>
      <c r="C24" s="203"/>
      <c r="D24" s="204"/>
      <c r="E24" s="203"/>
      <c r="F24" s="125"/>
      <c r="G24" s="126">
        <v>700</v>
      </c>
      <c r="H24" s="127"/>
      <c r="I24" s="128"/>
      <c r="J24" s="129"/>
      <c r="K24" s="130"/>
      <c r="L24" s="33"/>
      <c r="M24" s="131"/>
      <c r="N24" s="132"/>
      <c r="O24" s="133"/>
      <c r="P24" s="134"/>
      <c r="Q24" s="135"/>
    </row>
    <row r="25" spans="1:139" customFormat="1" ht="24.75" customHeight="1" thickBot="1" x14ac:dyDescent="0.3">
      <c r="A25" s="34" t="s">
        <v>76</v>
      </c>
      <c r="B25" s="202"/>
      <c r="C25" s="203"/>
      <c r="D25" s="204"/>
      <c r="E25" s="203"/>
      <c r="F25" s="125"/>
      <c r="G25" s="126">
        <v>357.9</v>
      </c>
      <c r="H25" s="127"/>
      <c r="I25" s="128"/>
      <c r="J25" s="129"/>
      <c r="K25" s="130"/>
      <c r="L25" s="33"/>
      <c r="M25" s="131"/>
      <c r="N25" s="132"/>
      <c r="O25" s="133"/>
      <c r="P25" s="134"/>
      <c r="Q25" s="135"/>
    </row>
    <row r="26" spans="1:139" customFormat="1" ht="21" customHeight="1" x14ac:dyDescent="0.25"/>
    <row r="27" spans="1:139" s="17" customFormat="1" ht="21" customHeight="1" x14ac:dyDescent="0.25">
      <c r="A27"/>
      <c r="B27"/>
      <c r="C27"/>
      <c r="D27"/>
      <c r="E27"/>
      <c r="F27"/>
      <c r="G27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</row>
    <row r="28" spans="1:139" customFormat="1" ht="51" customHeight="1" x14ac:dyDescent="0.25"/>
    <row r="29" spans="1:139" ht="63" customHeight="1" x14ac:dyDescent="0.25">
      <c r="A29"/>
      <c r="B29"/>
      <c r="C29"/>
      <c r="D29"/>
      <c r="E29"/>
      <c r="F29"/>
      <c r="G29"/>
      <c r="H29"/>
      <c r="I29"/>
      <c r="J29" s="22"/>
      <c r="K29" s="22"/>
      <c r="L29" s="22"/>
      <c r="M29" s="22"/>
      <c r="N29" s="22"/>
      <c r="O29" s="22"/>
      <c r="P29" s="27"/>
      <c r="Q29" s="22"/>
      <c r="R29" s="27"/>
      <c r="S29" s="27"/>
    </row>
    <row r="30" spans="1:139" ht="48.75" customHeight="1" x14ac:dyDescent="0.25">
      <c r="A30"/>
      <c r="B30"/>
      <c r="C30"/>
      <c r="D30"/>
      <c r="E30"/>
      <c r="F30"/>
      <c r="G30"/>
      <c r="H30"/>
      <c r="I30"/>
      <c r="J30" s="22"/>
      <c r="K30" s="22"/>
      <c r="L30" s="22"/>
      <c r="M30" s="22"/>
      <c r="N30" s="22"/>
      <c r="O30" s="22"/>
      <c r="P30" s="22"/>
      <c r="Q30" s="22"/>
      <c r="R30" s="22"/>
      <c r="S30" s="27"/>
    </row>
    <row r="31" spans="1:139" ht="24" customHeight="1" x14ac:dyDescent="0.25">
      <c r="A31"/>
      <c r="B31"/>
      <c r="C31"/>
      <c r="D31"/>
      <c r="E31"/>
      <c r="F31"/>
      <c r="G31"/>
      <c r="H31"/>
      <c r="I31"/>
      <c r="J31" s="22"/>
      <c r="K31" s="22"/>
      <c r="L31" s="22"/>
      <c r="M31" s="22"/>
      <c r="N31" s="22"/>
      <c r="O31" s="22"/>
      <c r="P31" s="27"/>
      <c r="Q31" s="27"/>
      <c r="R31" s="27"/>
      <c r="S31" s="27"/>
    </row>
    <row r="32" spans="1:139" ht="102" customHeight="1" x14ac:dyDescent="0.25">
      <c r="A32"/>
      <c r="B32"/>
      <c r="C32"/>
      <c r="D32"/>
      <c r="E32"/>
      <c r="F32"/>
      <c r="G32"/>
      <c r="H32"/>
      <c r="I32"/>
      <c r="J32" s="27"/>
      <c r="K32" s="27"/>
      <c r="L32" s="27"/>
      <c r="M32" s="27"/>
      <c r="N32" s="27"/>
      <c r="O32" s="27"/>
      <c r="P32" s="27"/>
      <c r="Q32" s="27"/>
      <c r="R32" s="27"/>
      <c r="S32" s="27"/>
    </row>
    <row r="33" spans="1:19" ht="27" customHeight="1" x14ac:dyDescent="0.25">
      <c r="A33"/>
      <c r="B33"/>
      <c r="C33"/>
      <c r="D33"/>
      <c r="E33"/>
      <c r="F33"/>
      <c r="G33"/>
      <c r="H33"/>
      <c r="I33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ht="125.25" customHeight="1" x14ac:dyDescent="0.25">
      <c r="A34"/>
      <c r="B34"/>
      <c r="C34"/>
      <c r="D34"/>
      <c r="E34"/>
      <c r="F34"/>
      <c r="G34"/>
      <c r="H34"/>
      <c r="I34"/>
      <c r="J34" s="27"/>
      <c r="K34" s="27"/>
      <c r="L34" s="27"/>
      <c r="M34" s="27"/>
      <c r="N34" s="27"/>
      <c r="O34" s="27"/>
      <c r="P34" s="27"/>
      <c r="Q34" s="27"/>
      <c r="R34" s="27"/>
      <c r="S34" s="27"/>
    </row>
    <row r="35" spans="1:19" ht="27.75" customHeight="1" x14ac:dyDescent="0.25">
      <c r="A35"/>
      <c r="B35"/>
      <c r="C35"/>
      <c r="D35"/>
      <c r="E35"/>
      <c r="F35"/>
      <c r="G35"/>
      <c r="H35"/>
      <c r="I35"/>
      <c r="J35" s="27"/>
      <c r="K35" s="27"/>
      <c r="L35" s="27"/>
      <c r="M35" s="27"/>
      <c r="N35" s="27"/>
      <c r="O35" s="27"/>
      <c r="P35" s="27"/>
      <c r="Q35" s="27"/>
      <c r="R35" s="27"/>
      <c r="S35" s="27"/>
    </row>
    <row r="36" spans="1:19" ht="15" x14ac:dyDescent="0.25">
      <c r="A36"/>
      <c r="B36"/>
      <c r="C36"/>
      <c r="D36"/>
      <c r="E36"/>
      <c r="F36"/>
      <c r="G36"/>
      <c r="H36"/>
      <c r="I36"/>
      <c r="J36" s="27"/>
      <c r="K36" s="27"/>
      <c r="L36" s="27"/>
      <c r="M36" s="27"/>
      <c r="N36" s="27"/>
      <c r="O36" s="27"/>
      <c r="P36" s="27"/>
      <c r="Q36" s="27"/>
      <c r="R36" s="27"/>
      <c r="S36" s="27"/>
    </row>
    <row r="37" spans="1:19" ht="26.25" customHeight="1" x14ac:dyDescent="0.25">
      <c r="A37"/>
      <c r="B37"/>
      <c r="C37"/>
      <c r="D37"/>
      <c r="E37"/>
      <c r="F37"/>
      <c r="G37"/>
      <c r="H37"/>
      <c r="I37"/>
      <c r="J37" s="27"/>
      <c r="K37" s="27"/>
      <c r="L37" s="27"/>
      <c r="M37" s="27"/>
      <c r="N37" s="27"/>
      <c r="O37" s="27"/>
      <c r="P37" s="27"/>
      <c r="Q37" s="27"/>
      <c r="R37" s="27"/>
      <c r="S37" s="27"/>
    </row>
    <row r="38" spans="1:19" ht="47.25" customHeight="1" x14ac:dyDescent="0.25">
      <c r="A38"/>
      <c r="B38"/>
      <c r="C38"/>
      <c r="D38"/>
      <c r="E38"/>
      <c r="F38"/>
      <c r="G38"/>
      <c r="H38"/>
      <c r="I38"/>
      <c r="J38" s="27"/>
      <c r="K38" s="27"/>
      <c r="L38" s="27"/>
      <c r="M38" s="27"/>
      <c r="N38" s="27"/>
      <c r="O38" s="27"/>
      <c r="P38" s="27"/>
      <c r="Q38" s="27"/>
      <c r="R38" s="27"/>
      <c r="S38" s="27"/>
    </row>
    <row r="39" spans="1:19" ht="24.75" customHeight="1" x14ac:dyDescent="0.25">
      <c r="A39"/>
      <c r="B39"/>
      <c r="C39"/>
      <c r="D39"/>
      <c r="E39"/>
      <c r="F39"/>
      <c r="G39"/>
      <c r="H39"/>
      <c r="I39"/>
      <c r="J39" s="27"/>
      <c r="K39" s="27"/>
      <c r="L39" s="27"/>
      <c r="M39" s="27"/>
      <c r="N39" s="27"/>
      <c r="O39" s="27"/>
      <c r="P39" s="27"/>
      <c r="Q39" s="27"/>
      <c r="R39" s="27"/>
      <c r="S39" s="27"/>
    </row>
    <row r="40" spans="1:19" ht="56.25" customHeight="1" x14ac:dyDescent="0.25">
      <c r="A40"/>
      <c r="B40"/>
      <c r="C40"/>
      <c r="D40"/>
      <c r="E40"/>
      <c r="F40"/>
      <c r="G40"/>
      <c r="H40"/>
      <c r="I40"/>
      <c r="J40" s="27"/>
      <c r="K40" s="27"/>
      <c r="L40" s="27"/>
      <c r="M40" s="27"/>
      <c r="N40" s="27"/>
      <c r="O40" s="27"/>
      <c r="P40" s="27"/>
      <c r="Q40" s="27"/>
      <c r="R40" s="27"/>
      <c r="S40" s="27"/>
    </row>
    <row r="41" spans="1:19" ht="15" x14ac:dyDescent="0.25">
      <c r="A41"/>
      <c r="B41"/>
      <c r="C41"/>
      <c r="D41"/>
      <c r="E41"/>
      <c r="F41"/>
      <c r="G41"/>
      <c r="H41"/>
      <c r="I41"/>
      <c r="J41" s="27"/>
      <c r="K41" s="27"/>
      <c r="L41" s="27"/>
      <c r="M41" s="27"/>
      <c r="N41" s="27"/>
      <c r="O41" s="27"/>
      <c r="P41" s="27"/>
      <c r="Q41" s="27"/>
      <c r="R41" s="27"/>
      <c r="S41" s="27"/>
    </row>
    <row r="42" spans="1:19" ht="15" x14ac:dyDescent="0.25">
      <c r="A42"/>
      <c r="B42"/>
      <c r="C42"/>
      <c r="D42"/>
      <c r="E42"/>
      <c r="F42"/>
      <c r="G42"/>
      <c r="H42"/>
      <c r="I42"/>
      <c r="J42" s="27"/>
      <c r="K42" s="27"/>
      <c r="L42" s="27"/>
      <c r="M42" s="27"/>
      <c r="N42" s="27"/>
      <c r="O42" s="27"/>
      <c r="P42" s="27"/>
      <c r="Q42" s="27"/>
      <c r="R42" s="27"/>
      <c r="S42" s="27"/>
    </row>
    <row r="43" spans="1:19" ht="23.25" customHeight="1" x14ac:dyDescent="0.25">
      <c r="A43"/>
      <c r="B43"/>
      <c r="C43"/>
      <c r="D43"/>
      <c r="E43"/>
      <c r="F43"/>
      <c r="G43"/>
      <c r="H43"/>
      <c r="I43"/>
      <c r="J43" s="27"/>
      <c r="K43" s="27"/>
      <c r="L43" s="27"/>
      <c r="M43" s="27"/>
      <c r="N43" s="27"/>
      <c r="O43" s="27"/>
      <c r="P43" s="27"/>
      <c r="Q43" s="27"/>
      <c r="R43" s="27"/>
      <c r="S43" s="27"/>
    </row>
    <row r="44" spans="1:19" ht="51.75" customHeight="1" x14ac:dyDescent="0.25">
      <c r="A44"/>
      <c r="B44"/>
      <c r="C44"/>
      <c r="D44"/>
      <c r="E44"/>
      <c r="F44"/>
      <c r="G44"/>
      <c r="H44"/>
      <c r="I44"/>
      <c r="J44" s="27"/>
      <c r="K44" s="27"/>
      <c r="L44" s="27"/>
      <c r="M44" s="27"/>
      <c r="N44" s="27"/>
      <c r="O44" s="27"/>
      <c r="P44" s="27"/>
      <c r="Q44" s="27"/>
      <c r="R44" s="27"/>
      <c r="S44" s="27"/>
    </row>
    <row r="45" spans="1:19" ht="21" customHeight="1" x14ac:dyDescent="0.25">
      <c r="A45"/>
      <c r="B45"/>
      <c r="C45"/>
      <c r="D45"/>
      <c r="E45"/>
      <c r="F45"/>
      <c r="G45"/>
      <c r="H45"/>
      <c r="I45"/>
      <c r="J45" s="27"/>
      <c r="K45" s="27"/>
      <c r="L45" s="27"/>
      <c r="M45" s="27"/>
      <c r="N45" s="27"/>
      <c r="O45" s="27"/>
      <c r="P45" s="27"/>
      <c r="Q45" s="27"/>
      <c r="R45" s="27"/>
      <c r="S45" s="27"/>
    </row>
    <row r="46" spans="1:19" ht="15" x14ac:dyDescent="0.25">
      <c r="A46"/>
      <c r="B46"/>
      <c r="C46"/>
      <c r="D46"/>
      <c r="E46"/>
      <c r="F46"/>
      <c r="G46"/>
      <c r="H46"/>
      <c r="I46"/>
      <c r="J46" s="27"/>
      <c r="K46" s="27"/>
      <c r="L46" s="27"/>
      <c r="M46" s="27"/>
      <c r="N46" s="27"/>
      <c r="O46" s="27"/>
      <c r="P46" s="27"/>
      <c r="Q46" s="27"/>
      <c r="R46" s="27"/>
      <c r="S46" s="27"/>
    </row>
    <row r="47" spans="1:19" ht="27" customHeight="1" x14ac:dyDescent="0.25">
      <c r="A47"/>
      <c r="B47"/>
      <c r="C47"/>
      <c r="D47"/>
      <c r="E47"/>
      <c r="F47"/>
      <c r="G47"/>
      <c r="H47"/>
      <c r="I47"/>
      <c r="J47" s="27"/>
      <c r="K47" s="27"/>
      <c r="L47" s="27"/>
      <c r="M47" s="27"/>
      <c r="N47" s="27"/>
      <c r="O47" s="27"/>
      <c r="P47" s="27"/>
      <c r="Q47" s="27"/>
      <c r="R47" s="27"/>
      <c r="S47" s="27"/>
    </row>
    <row r="48" spans="1:19" ht="15" x14ac:dyDescent="0.25">
      <c r="A48"/>
      <c r="B48"/>
      <c r="C48"/>
      <c r="D48"/>
      <c r="E48"/>
      <c r="F48"/>
      <c r="G48"/>
      <c r="H48"/>
      <c r="I48"/>
      <c r="J48" s="27"/>
      <c r="K48" s="27"/>
      <c r="L48" s="27"/>
      <c r="M48" s="27"/>
      <c r="N48" s="27"/>
      <c r="O48" s="27"/>
      <c r="P48" s="27"/>
      <c r="Q48" s="27"/>
      <c r="R48" s="27"/>
      <c r="S48" s="27"/>
    </row>
    <row r="49" spans="1:19" ht="25.5" customHeight="1" x14ac:dyDescent="0.25">
      <c r="A49"/>
      <c r="B49"/>
      <c r="C49"/>
      <c r="D49"/>
      <c r="E49"/>
      <c r="F49"/>
      <c r="G49"/>
      <c r="H49"/>
      <c r="I49"/>
      <c r="J49" s="27"/>
      <c r="K49" s="27"/>
      <c r="L49" s="27"/>
      <c r="M49" s="27"/>
      <c r="N49" s="27"/>
      <c r="O49" s="27"/>
      <c r="P49" s="27"/>
      <c r="Q49" s="27"/>
      <c r="R49" s="27"/>
      <c r="S49" s="27"/>
    </row>
    <row r="50" spans="1:19" ht="15" x14ac:dyDescent="0.25">
      <c r="A50"/>
      <c r="B50"/>
      <c r="C50"/>
      <c r="D50"/>
      <c r="E50"/>
      <c r="F50"/>
      <c r="G50"/>
      <c r="H50"/>
      <c r="I50"/>
      <c r="J50" s="27"/>
      <c r="K50" s="27"/>
      <c r="L50" s="27"/>
      <c r="M50" s="27"/>
      <c r="N50" s="27"/>
      <c r="O50" s="27"/>
      <c r="P50" s="27"/>
      <c r="Q50" s="27"/>
      <c r="R50" s="27"/>
      <c r="S50" s="27"/>
    </row>
    <row r="51" spans="1:19" ht="26.25" customHeight="1" x14ac:dyDescent="0.25">
      <c r="A51"/>
      <c r="B51"/>
      <c r="C51"/>
      <c r="D51"/>
      <c r="E51"/>
      <c r="F51"/>
      <c r="G51"/>
      <c r="H51"/>
      <c r="I51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ht="15" x14ac:dyDescent="0.25">
      <c r="A52"/>
      <c r="B52"/>
      <c r="C52"/>
      <c r="D52"/>
      <c r="E52"/>
      <c r="F52"/>
      <c r="G52"/>
      <c r="H52"/>
      <c r="I52"/>
      <c r="J52" s="27"/>
      <c r="K52" s="27"/>
      <c r="L52" s="27"/>
      <c r="M52" s="27"/>
      <c r="N52" s="27"/>
      <c r="O52" s="27"/>
      <c r="P52" s="27"/>
      <c r="Q52" s="27"/>
      <c r="R52" s="27"/>
      <c r="S52" s="27"/>
    </row>
    <row r="53" spans="1:19" ht="28.5" customHeight="1" x14ac:dyDescent="0.25">
      <c r="A53"/>
      <c r="B53"/>
      <c r="C53"/>
      <c r="D53"/>
      <c r="E53"/>
      <c r="F53"/>
      <c r="G53"/>
      <c r="H53"/>
      <c r="I53"/>
      <c r="J53" s="27"/>
      <c r="K53" s="27"/>
      <c r="L53" s="27"/>
      <c r="M53" s="27"/>
      <c r="N53" s="27"/>
      <c r="O53" s="27"/>
      <c r="P53" s="27"/>
      <c r="Q53" s="27"/>
      <c r="R53" s="27"/>
      <c r="S53" s="27"/>
    </row>
    <row r="54" spans="1:19" ht="15" x14ac:dyDescent="0.25">
      <c r="A54"/>
      <c r="B54"/>
      <c r="C54"/>
      <c r="D54"/>
      <c r="E54"/>
      <c r="F54"/>
      <c r="G54"/>
      <c r="H54"/>
      <c r="I54"/>
      <c r="J54" s="27"/>
      <c r="K54" s="27"/>
      <c r="L54" s="27"/>
      <c r="M54" s="27"/>
      <c r="N54" s="27"/>
      <c r="O54" s="27"/>
      <c r="P54" s="27"/>
      <c r="Q54" s="27"/>
      <c r="R54" s="27"/>
      <c r="S54" s="27"/>
    </row>
    <row r="55" spans="1:19" ht="23.25" customHeight="1" x14ac:dyDescent="0.25">
      <c r="A55"/>
      <c r="B55"/>
      <c r="C55"/>
      <c r="D55"/>
      <c r="E55"/>
      <c r="F55"/>
      <c r="G55"/>
      <c r="H55"/>
      <c r="I55"/>
      <c r="J55" s="27"/>
      <c r="K55" s="27"/>
      <c r="L55" s="27"/>
      <c r="M55" s="27"/>
      <c r="N55" s="27"/>
      <c r="O55" s="27"/>
      <c r="P55" s="27"/>
      <c r="Q55" s="27"/>
      <c r="R55" s="27"/>
      <c r="S55" s="27"/>
    </row>
    <row r="56" spans="1:19" ht="15" x14ac:dyDescent="0.25">
      <c r="A56"/>
      <c r="B56"/>
      <c r="C56"/>
      <c r="D56"/>
      <c r="E56"/>
      <c r="F56"/>
      <c r="G56"/>
      <c r="H56"/>
      <c r="I56"/>
      <c r="J56" s="27"/>
      <c r="K56" s="27"/>
      <c r="L56" s="27"/>
      <c r="M56" s="27"/>
      <c r="N56" s="27"/>
      <c r="O56" s="27"/>
      <c r="P56" s="27"/>
      <c r="Q56" s="27"/>
      <c r="R56" s="27"/>
      <c r="S56" s="27"/>
    </row>
    <row r="57" spans="1:19" ht="21.75" customHeight="1" x14ac:dyDescent="0.25">
      <c r="A57"/>
      <c r="B57"/>
      <c r="C57"/>
      <c r="D57"/>
      <c r="E57"/>
      <c r="F57"/>
      <c r="G57"/>
      <c r="H57"/>
      <c r="I57"/>
      <c r="J57" s="27"/>
      <c r="K57" s="27"/>
      <c r="L57" s="27"/>
      <c r="M57" s="27"/>
      <c r="N57" s="27"/>
      <c r="O57" s="27"/>
      <c r="P57" s="27"/>
      <c r="Q57" s="27"/>
      <c r="R57" s="27"/>
      <c r="S57" s="27"/>
    </row>
    <row r="58" spans="1:19" ht="52.5" customHeight="1" x14ac:dyDescent="0.25">
      <c r="A58"/>
      <c r="B58"/>
      <c r="C58"/>
      <c r="D58"/>
      <c r="E58"/>
      <c r="F58"/>
      <c r="G58"/>
      <c r="H58"/>
      <c r="I58"/>
      <c r="J58" s="27"/>
      <c r="K58" s="27"/>
      <c r="L58" s="27"/>
      <c r="M58" s="27"/>
      <c r="N58" s="27"/>
      <c r="O58" s="27"/>
      <c r="P58" s="27"/>
      <c r="Q58" s="27"/>
      <c r="R58" s="27"/>
      <c r="S58" s="27"/>
    </row>
    <row r="59" spans="1:19" ht="22.5" customHeight="1" x14ac:dyDescent="0.25">
      <c r="A59"/>
      <c r="B59"/>
      <c r="C59"/>
      <c r="D59"/>
      <c r="E59"/>
      <c r="F59"/>
      <c r="G59"/>
      <c r="H59"/>
      <c r="I59"/>
      <c r="J59" s="27"/>
      <c r="K59" s="27"/>
      <c r="L59" s="27"/>
      <c r="M59" s="27"/>
      <c r="N59" s="27"/>
      <c r="O59" s="27"/>
      <c r="P59" s="27"/>
      <c r="Q59" s="27"/>
      <c r="R59" s="27"/>
      <c r="S59" s="27"/>
    </row>
    <row r="60" spans="1:19" ht="59.25" customHeight="1" x14ac:dyDescent="0.25">
      <c r="A60"/>
      <c r="B60"/>
      <c r="C60"/>
      <c r="D60"/>
      <c r="E60"/>
      <c r="F60"/>
      <c r="G60"/>
      <c r="H60"/>
      <c r="I60"/>
      <c r="J60" s="27"/>
      <c r="K60" s="27"/>
      <c r="L60" s="27"/>
      <c r="M60" s="27"/>
      <c r="N60" s="27"/>
      <c r="O60" s="27"/>
      <c r="P60" s="27"/>
      <c r="Q60" s="27"/>
      <c r="R60" s="27"/>
      <c r="S60" s="27"/>
    </row>
    <row r="61" spans="1:19" ht="23.25" customHeight="1" x14ac:dyDescent="0.25">
      <c r="A61"/>
      <c r="B61"/>
      <c r="C61"/>
      <c r="D61"/>
      <c r="E61"/>
      <c r="F61"/>
      <c r="G61"/>
      <c r="H61"/>
      <c r="I61"/>
      <c r="J61" s="27"/>
      <c r="K61" s="27"/>
      <c r="L61" s="27"/>
      <c r="M61" s="27"/>
      <c r="N61" s="27"/>
      <c r="O61" s="27"/>
      <c r="P61" s="27"/>
      <c r="Q61" s="27"/>
      <c r="R61" s="27"/>
      <c r="S61" s="27"/>
    </row>
    <row r="62" spans="1:19" ht="15" x14ac:dyDescent="0.25">
      <c r="A62"/>
      <c r="B62"/>
      <c r="C62"/>
      <c r="D62"/>
      <c r="E62"/>
      <c r="F62"/>
      <c r="G62"/>
      <c r="H62"/>
      <c r="I62"/>
      <c r="J62" s="27"/>
      <c r="K62" s="27"/>
      <c r="L62" s="27"/>
      <c r="M62" s="27"/>
      <c r="N62" s="27"/>
      <c r="O62" s="27"/>
      <c r="P62" s="27"/>
      <c r="Q62" s="27"/>
      <c r="R62" s="27"/>
      <c r="S62" s="27"/>
    </row>
    <row r="63" spans="1:19" x14ac:dyDescent="0.2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</row>
    <row r="64" spans="1:19" x14ac:dyDescent="0.2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</row>
    <row r="65" spans="1:19" x14ac:dyDescent="0.2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</row>
    <row r="66" spans="1:19" x14ac:dyDescent="0.2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</row>
    <row r="67" spans="1:19" x14ac:dyDescent="0.2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</row>
    <row r="68" spans="1:19" x14ac:dyDescent="0.2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</row>
    <row r="69" spans="1:19" x14ac:dyDescent="0.2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</row>
    <row r="70" spans="1:19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x14ac:dyDescent="0.2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</row>
    <row r="72" spans="1:19" x14ac:dyDescent="0.2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</row>
    <row r="73" spans="1:19" x14ac:dyDescent="0.2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</row>
    <row r="74" spans="1:19" x14ac:dyDescent="0.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</row>
    <row r="75" spans="1:19" x14ac:dyDescent="0.2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</row>
    <row r="76" spans="1:19" x14ac:dyDescent="0.2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</row>
    <row r="77" spans="1:19" x14ac:dyDescent="0.2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</row>
    <row r="78" spans="1:19" x14ac:dyDescent="0.2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</row>
    <row r="79" spans="1:19" x14ac:dyDescent="0.2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</row>
    <row r="80" spans="1:19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</row>
    <row r="81" spans="1:19" x14ac:dyDescent="0.2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</row>
    <row r="82" spans="1:19" x14ac:dyDescent="0.2"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</row>
    <row r="83" spans="1:19" x14ac:dyDescent="0.2"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</row>
    <row r="84" spans="1:19" x14ac:dyDescent="0.2"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</row>
    <row r="85" spans="1:19" x14ac:dyDescent="0.2"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</row>
    <row r="86" spans="1:19" x14ac:dyDescent="0.2"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</row>
    <row r="87" spans="1:19" x14ac:dyDescent="0.2"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</row>
    <row r="88" spans="1:19" x14ac:dyDescent="0.2"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</row>
    <row r="89" spans="1:19" x14ac:dyDescent="0.2">
      <c r="R89" s="27"/>
      <c r="S89" s="27"/>
    </row>
  </sheetData>
  <sheetProtection password="CF56" sheet="1" formatCells="0" formatColumns="0" formatRows="0"/>
  <mergeCells count="52">
    <mergeCell ref="H3:I3"/>
    <mergeCell ref="P4:P7"/>
    <mergeCell ref="N4:N7"/>
    <mergeCell ref="O4:O7"/>
    <mergeCell ref="J4:J7"/>
    <mergeCell ref="M4:M7"/>
    <mergeCell ref="K3:L3"/>
    <mergeCell ref="N3:O3"/>
    <mergeCell ref="Q4:Q7"/>
    <mergeCell ref="A13:Q13"/>
    <mergeCell ref="A4:A7"/>
    <mergeCell ref="E4:E7"/>
    <mergeCell ref="F4:F7"/>
    <mergeCell ref="B4:B7"/>
    <mergeCell ref="C4:C7"/>
    <mergeCell ref="G4:G7"/>
    <mergeCell ref="K4:K7"/>
    <mergeCell ref="L4:L7"/>
    <mergeCell ref="H4:H7"/>
    <mergeCell ref="I4:I7"/>
    <mergeCell ref="A14:A15"/>
    <mergeCell ref="M14:M15"/>
    <mergeCell ref="N14:N15"/>
    <mergeCell ref="O14:O15"/>
    <mergeCell ref="P14:P15"/>
    <mergeCell ref="I14:I15"/>
    <mergeCell ref="J14:J15"/>
    <mergeCell ref="O21:O22"/>
    <mergeCell ref="P21:P22"/>
    <mergeCell ref="Q21:Q22"/>
    <mergeCell ref="Q14:Q15"/>
    <mergeCell ref="F14:F15"/>
    <mergeCell ref="G14:G15"/>
    <mergeCell ref="H14:H15"/>
    <mergeCell ref="K14:K15"/>
    <mergeCell ref="L14:L15"/>
    <mergeCell ref="A2:Q2"/>
    <mergeCell ref="A1:Q1"/>
    <mergeCell ref="B21:E21"/>
    <mergeCell ref="A20:Q20"/>
    <mergeCell ref="B14:E14"/>
    <mergeCell ref="A21:A22"/>
    <mergeCell ref="D4:D7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</mergeCells>
  <pageMargins left="0.7" right="0.7" top="0.75" bottom="0.75" header="0.3" footer="0.3"/>
  <pageSetup paperSize="9" scale="1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2026-05-05T07:22:53Z</dcterms:modified>
</cp:coreProperties>
</file>